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Mar 2011,12,13,14\ORG 2803 Kino Art\vyber zhot stavby\RMB vyzva\Art PDPS\!CD DPS\soupisy praci\"/>
    </mc:Choice>
  </mc:AlternateContent>
  <bookViews>
    <workbookView xWindow="0" yWindow="0" windowWidth="19200" windowHeight="11745"/>
  </bookViews>
  <sheets>
    <sheet name="Rekapitulace " sheetId="2" r:id="rId1"/>
    <sheet name="EZS" sheetId="7" r:id="rId2"/>
    <sheet name="CCTV" sheetId="8" r:id="rId3"/>
    <sheet name="DT" sheetId="4" r:id="rId4"/>
    <sheet name="Osvětlení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4">#REF!</definedName>
    <definedName name="_" localSheetId="0">#REF!</definedName>
    <definedName name="_">#REF!</definedName>
    <definedName name="_1_2Q2000CZ_FV_bez_61_a_ž_52_a_53" localSheetId="4">#REF!</definedName>
    <definedName name="_1_2Q2000CZ_FV_bez_61_a_ž_52_a_53">#REF!</definedName>
    <definedName name="_BPK1" localSheetId="4">#REF!</definedName>
    <definedName name="_BPK1" localSheetId="0">#REF!</definedName>
    <definedName name="_BPK1">#REF!</definedName>
    <definedName name="_BPK2" localSheetId="4">#REF!</definedName>
    <definedName name="_BPK2" localSheetId="0">#REF!</definedName>
    <definedName name="_BPK2">#REF!</definedName>
    <definedName name="_BPK3" localSheetId="4">#REF!</definedName>
    <definedName name="_BPK3" localSheetId="0">#REF!</definedName>
    <definedName name="_BPK3">#REF!</definedName>
    <definedName name="_dph1" localSheetId="4">#REF!</definedName>
    <definedName name="_dph1" localSheetId="0">#REF!</definedName>
    <definedName name="_dph1">#REF!</definedName>
    <definedName name="_dph2" localSheetId="4">#REF!</definedName>
    <definedName name="_dph2" localSheetId="0">#REF!</definedName>
    <definedName name="_dph2">#REF!</definedName>
    <definedName name="_dph3" localSheetId="4">#REF!</definedName>
    <definedName name="_dph3" localSheetId="0">#REF!</definedName>
    <definedName name="_dph3">#REF!</definedName>
    <definedName name="_Key1" localSheetId="4" hidden="1">[1]MAT!#REF!</definedName>
    <definedName name="_Key1" localSheetId="0" hidden="1">[1]MAT!#REF!</definedName>
    <definedName name="_Key1" hidden="1">[1]MAT!#REF!</definedName>
    <definedName name="_Key2" localSheetId="4" hidden="1">[1]MAT!#REF!</definedName>
    <definedName name="_Key2" localSheetId="0" hidden="1">[1]MAT!#REF!</definedName>
    <definedName name="_Key2" hidden="1">[1]MAT!#REF!</definedName>
    <definedName name="_odd1" localSheetId="4">#REF!</definedName>
    <definedName name="_odd1">#REF!</definedName>
    <definedName name="_odd11" localSheetId="4">#REF!</definedName>
    <definedName name="_odd11">#REF!</definedName>
    <definedName name="_odd12" localSheetId="4">#REF!</definedName>
    <definedName name="_odd12">#REF!</definedName>
    <definedName name="_odd13" localSheetId="4">#REF!</definedName>
    <definedName name="_odd13">#REF!</definedName>
    <definedName name="_odd14" localSheetId="4">#REF!</definedName>
    <definedName name="_odd14">#REF!</definedName>
    <definedName name="_odd15" localSheetId="4">#REF!</definedName>
    <definedName name="_odd15">#REF!</definedName>
    <definedName name="_odd16" localSheetId="4">#REF!</definedName>
    <definedName name="_odd16">#REF!</definedName>
    <definedName name="_odd2" localSheetId="4">#REF!</definedName>
    <definedName name="_odd2">#REF!</definedName>
    <definedName name="_odd21" localSheetId="4">#REF!</definedName>
    <definedName name="_odd21">#REF!</definedName>
    <definedName name="_odd22" localSheetId="4">#REF!</definedName>
    <definedName name="_odd22">#REF!</definedName>
    <definedName name="_odd23" localSheetId="4">#REF!</definedName>
    <definedName name="_odd23">#REF!</definedName>
    <definedName name="_odd24" localSheetId="4">#REF!</definedName>
    <definedName name="_odd24">#REF!</definedName>
    <definedName name="_odd25" localSheetId="4">#REF!</definedName>
    <definedName name="_odd25">#REF!</definedName>
    <definedName name="_odd26" localSheetId="4">#REF!</definedName>
    <definedName name="_odd26">#REF!</definedName>
    <definedName name="_odd3" localSheetId="4">#REF!</definedName>
    <definedName name="_odd3">#REF!</definedName>
    <definedName name="_odd31" localSheetId="4">#REF!</definedName>
    <definedName name="_odd31">#REF!</definedName>
    <definedName name="_odd32" localSheetId="4">#REF!</definedName>
    <definedName name="_odd32">#REF!</definedName>
    <definedName name="_odd33" localSheetId="4">#REF!</definedName>
    <definedName name="_odd33">#REF!</definedName>
    <definedName name="_odd34" localSheetId="4">#REF!</definedName>
    <definedName name="_odd34">#REF!</definedName>
    <definedName name="_odd35" localSheetId="4">#REF!</definedName>
    <definedName name="_odd35">#REF!</definedName>
    <definedName name="_odd36" localSheetId="4">#REF!</definedName>
    <definedName name="_odd36">#REF!</definedName>
    <definedName name="_odd37" localSheetId="4">#REF!</definedName>
    <definedName name="_odd37">#REF!</definedName>
    <definedName name="_odd38" localSheetId="4">#REF!</definedName>
    <definedName name="_odd38">#REF!</definedName>
    <definedName name="_odd39" localSheetId="4">#REF!</definedName>
    <definedName name="_odd39">#REF!</definedName>
    <definedName name="_odd4" localSheetId="4">#REF!</definedName>
    <definedName name="_odd4">#REF!</definedName>
    <definedName name="_odd41" localSheetId="4">#REF!</definedName>
    <definedName name="_odd41">#REF!</definedName>
    <definedName name="_odd42" localSheetId="4">#REF!</definedName>
    <definedName name="_odd42">#REF!</definedName>
    <definedName name="_odd43" localSheetId="4">#REF!</definedName>
    <definedName name="_odd43">#REF!</definedName>
    <definedName name="_odd44" localSheetId="4">#REF!</definedName>
    <definedName name="_odd44">#REF!</definedName>
    <definedName name="_odd45" localSheetId="4">#REF!</definedName>
    <definedName name="_odd45" localSheetId="0">#REF!</definedName>
    <definedName name="_odd45">#REF!</definedName>
    <definedName name="_odd46" localSheetId="4">#REF!</definedName>
    <definedName name="_odd46">#REF!</definedName>
    <definedName name="_odd5" localSheetId="4">#REF!</definedName>
    <definedName name="_odd5">#REF!</definedName>
    <definedName name="_odd51" localSheetId="4">#REF!</definedName>
    <definedName name="_odd51">#REF!</definedName>
    <definedName name="_odd52" localSheetId="4">#REF!</definedName>
    <definedName name="_odd52">#REF!</definedName>
    <definedName name="_odd53" localSheetId="4">#REF!</definedName>
    <definedName name="_odd53">#REF!</definedName>
    <definedName name="_odd54" localSheetId="4">#REF!</definedName>
    <definedName name="_odd54">#REF!</definedName>
    <definedName name="_odd55" localSheetId="4">#REF!</definedName>
    <definedName name="_odd55">#REF!</definedName>
    <definedName name="_odd56" localSheetId="4">#REF!</definedName>
    <definedName name="_odd56">#REF!</definedName>
    <definedName name="_odd57" localSheetId="4">#REF!</definedName>
    <definedName name="_odd57">#REF!</definedName>
    <definedName name="_odd58" localSheetId="4">#REF!</definedName>
    <definedName name="_odd58">#REF!</definedName>
    <definedName name="_odd59" localSheetId="4">#REF!</definedName>
    <definedName name="_odd59">#REF!</definedName>
    <definedName name="_odd6" localSheetId="4">#REF!</definedName>
    <definedName name="_odd6" localSheetId="0">#REF!</definedName>
    <definedName name="_odd6">#REF!</definedName>
    <definedName name="_odd61" localSheetId="4">#REF!</definedName>
    <definedName name="_odd61" localSheetId="0">#REF!</definedName>
    <definedName name="_odd61">#REF!</definedName>
    <definedName name="_odd62" localSheetId="4">#REF!</definedName>
    <definedName name="_odd62" localSheetId="0">#REF!</definedName>
    <definedName name="_odd62">#REF!</definedName>
    <definedName name="_odd63" localSheetId="4">#REF!</definedName>
    <definedName name="_odd63" localSheetId="0">#REF!</definedName>
    <definedName name="_odd63">#REF!</definedName>
    <definedName name="_odd64" localSheetId="4">#REF!</definedName>
    <definedName name="_odd64" localSheetId="0">#REF!</definedName>
    <definedName name="_odd64">#REF!</definedName>
    <definedName name="_odd7" localSheetId="4">#REF!</definedName>
    <definedName name="_odd7" localSheetId="0">#REF!</definedName>
    <definedName name="_odd7">#REF!</definedName>
    <definedName name="_odd71" localSheetId="4">#REF!</definedName>
    <definedName name="_odd71" localSheetId="0">#REF!</definedName>
    <definedName name="_odd71">#REF!</definedName>
    <definedName name="_odd711" localSheetId="4">#REF!</definedName>
    <definedName name="_odd711" localSheetId="0">#REF!</definedName>
    <definedName name="_odd711">#REF!</definedName>
    <definedName name="_odd712" localSheetId="4">#REF!</definedName>
    <definedName name="_odd712" localSheetId="0">#REF!</definedName>
    <definedName name="_odd712">#REF!</definedName>
    <definedName name="_odd713" localSheetId="4">#REF!</definedName>
    <definedName name="_odd713" localSheetId="0">#REF!</definedName>
    <definedName name="_odd713">#REF!</definedName>
    <definedName name="_odd714" localSheetId="4">#REF!</definedName>
    <definedName name="_odd714" localSheetId="0">#REF!</definedName>
    <definedName name="_odd714">#REF!</definedName>
    <definedName name="_odd715" localSheetId="4">#REF!</definedName>
    <definedName name="_odd715" localSheetId="0">#REF!</definedName>
    <definedName name="_odd715">#REF!</definedName>
    <definedName name="_odd716" localSheetId="4">#REF!</definedName>
    <definedName name="_odd716" localSheetId="0">#REF!</definedName>
    <definedName name="_odd716">#REF!</definedName>
    <definedName name="_odd717" localSheetId="4">#REF!</definedName>
    <definedName name="_odd717" localSheetId="0">#REF!</definedName>
    <definedName name="_odd717">#REF!</definedName>
    <definedName name="_odd718" localSheetId="4">#REF!</definedName>
    <definedName name="_odd718" localSheetId="0">#REF!</definedName>
    <definedName name="_odd718">#REF!</definedName>
    <definedName name="_odd719" localSheetId="4">#REF!</definedName>
    <definedName name="_odd719" localSheetId="0">#REF!</definedName>
    <definedName name="_odd719">#REF!</definedName>
    <definedName name="_odd72" localSheetId="4">#REF!</definedName>
    <definedName name="_odd72" localSheetId="0">#REF!</definedName>
    <definedName name="_odd72">#REF!</definedName>
    <definedName name="_odd721" localSheetId="4">#REF!</definedName>
    <definedName name="_odd721" localSheetId="0">#REF!</definedName>
    <definedName name="_odd721">#REF!</definedName>
    <definedName name="_odd7210" localSheetId="4">#REF!</definedName>
    <definedName name="_odd7210" localSheetId="0">#REF!</definedName>
    <definedName name="_odd7210">#REF!</definedName>
    <definedName name="_odd722" localSheetId="4">#REF!</definedName>
    <definedName name="_odd722" localSheetId="0">#REF!</definedName>
    <definedName name="_odd722">#REF!</definedName>
    <definedName name="_odd723" localSheetId="4">#REF!</definedName>
    <definedName name="_odd723" localSheetId="0">#REF!</definedName>
    <definedName name="_odd723">#REF!</definedName>
    <definedName name="_odd724" localSheetId="4">#REF!</definedName>
    <definedName name="_odd724" localSheetId="0">#REF!</definedName>
    <definedName name="_odd724">#REF!</definedName>
    <definedName name="_odd725" localSheetId="4">#REF!</definedName>
    <definedName name="_odd725" localSheetId="0">#REF!</definedName>
    <definedName name="_odd725">#REF!</definedName>
    <definedName name="_odd726" localSheetId="4">#REF!</definedName>
    <definedName name="_odd726" localSheetId="0">#REF!</definedName>
    <definedName name="_odd726">#REF!</definedName>
    <definedName name="_odd727" localSheetId="4">#REF!</definedName>
    <definedName name="_odd727" localSheetId="0">#REF!</definedName>
    <definedName name="_odd727">#REF!</definedName>
    <definedName name="_odd728" localSheetId="4">#REF!</definedName>
    <definedName name="_odd728" localSheetId="0">#REF!</definedName>
    <definedName name="_odd728">#REF!</definedName>
    <definedName name="_odd729" localSheetId="4">#REF!</definedName>
    <definedName name="_odd729" localSheetId="0">#REF!</definedName>
    <definedName name="_odd729">#REF!</definedName>
    <definedName name="_odd8" localSheetId="4">#REF!</definedName>
    <definedName name="_odd8" localSheetId="0">#REF!</definedName>
    <definedName name="_odd8">#REF!</definedName>
    <definedName name="_odd81" localSheetId="4">#REF!</definedName>
    <definedName name="_odd81" localSheetId="0">#REF!</definedName>
    <definedName name="_odd81">#REF!</definedName>
    <definedName name="_odd82" localSheetId="4">#REF!</definedName>
    <definedName name="_odd82" localSheetId="0">#REF!</definedName>
    <definedName name="_odd82">#REF!</definedName>
    <definedName name="_odd83" localSheetId="4">#REF!</definedName>
    <definedName name="_odd83" localSheetId="0">#REF!</definedName>
    <definedName name="_odd83">#REF!</definedName>
    <definedName name="_odd84" localSheetId="4">#REF!</definedName>
    <definedName name="_odd84" localSheetId="0">#REF!</definedName>
    <definedName name="_odd84">#REF!</definedName>
    <definedName name="_odd85" localSheetId="4">#REF!</definedName>
    <definedName name="_odd85" localSheetId="0">#REF!</definedName>
    <definedName name="_odd85">#REF!</definedName>
    <definedName name="_odd86" localSheetId="4">#REF!</definedName>
    <definedName name="_odd86" localSheetId="0">#REF!</definedName>
    <definedName name="_odd86">#REF!</definedName>
    <definedName name="_odd87" localSheetId="4">#REF!</definedName>
    <definedName name="_odd87" localSheetId="0">#REF!</definedName>
    <definedName name="_odd87">#REF!</definedName>
    <definedName name="_odd88" localSheetId="4">#REF!</definedName>
    <definedName name="_odd88" localSheetId="0">#REF!</definedName>
    <definedName name="_odd88">#REF!</definedName>
    <definedName name="_odd89" localSheetId="4">#REF!</definedName>
    <definedName name="_odd89" localSheetId="0">#REF!</definedName>
    <definedName name="_odd89">#REF!</definedName>
    <definedName name="_odd9" localSheetId="4">#REF!</definedName>
    <definedName name="_odd9" localSheetId="0">#REF!</definedName>
    <definedName name="_odd9">#REF!</definedName>
    <definedName name="_Order1" hidden="1">255</definedName>
    <definedName name="_Order2" hidden="1">255</definedName>
    <definedName name="_pol1" localSheetId="4">#REF!</definedName>
    <definedName name="_pol1" localSheetId="0">#REF!</definedName>
    <definedName name="_pol1">#REF!</definedName>
    <definedName name="_pol2" localSheetId="4">#REF!</definedName>
    <definedName name="_pol2" localSheetId="0">#REF!</definedName>
    <definedName name="_pol2">#REF!</definedName>
    <definedName name="_pol3" localSheetId="4">#REF!</definedName>
    <definedName name="_pol3" localSheetId="0">#REF!</definedName>
    <definedName name="_pol3">#REF!</definedName>
    <definedName name="_rek1" localSheetId="4">#REF!</definedName>
    <definedName name="_rek1" localSheetId="0">#REF!</definedName>
    <definedName name="_rek1">#REF!</definedName>
    <definedName name="_rek11" localSheetId="4">#REF!</definedName>
    <definedName name="_rek11" localSheetId="0">#REF!</definedName>
    <definedName name="_rek11">#REF!</definedName>
    <definedName name="_rek12" localSheetId="4">#REF!</definedName>
    <definedName name="_rek12" localSheetId="0">#REF!</definedName>
    <definedName name="_rek12">#REF!</definedName>
    <definedName name="_rek13" localSheetId="4">#REF!</definedName>
    <definedName name="_rek13" localSheetId="0">#REF!</definedName>
    <definedName name="_rek13">#REF!</definedName>
    <definedName name="_rek14" localSheetId="4">#REF!</definedName>
    <definedName name="_rek14" localSheetId="0">#REF!</definedName>
    <definedName name="_rek14">#REF!</definedName>
    <definedName name="_rek15" localSheetId="4">#REF!</definedName>
    <definedName name="_rek15" localSheetId="0">#REF!</definedName>
    <definedName name="_rek15">#REF!</definedName>
    <definedName name="_rek16" localSheetId="4">#REF!</definedName>
    <definedName name="_rek16" localSheetId="0">#REF!</definedName>
    <definedName name="_rek16">#REF!</definedName>
    <definedName name="_rek2" localSheetId="4">#REF!</definedName>
    <definedName name="_rek2" localSheetId="0">#REF!</definedName>
    <definedName name="_rek2">#REF!</definedName>
    <definedName name="_rek21" localSheetId="4">#REF!</definedName>
    <definedName name="_rek21" localSheetId="0">#REF!</definedName>
    <definedName name="_rek21">#REF!</definedName>
    <definedName name="_rek22" localSheetId="4">#REF!</definedName>
    <definedName name="_rek22" localSheetId="0">#REF!</definedName>
    <definedName name="_rek22">#REF!</definedName>
    <definedName name="_rek23" localSheetId="4">#REF!</definedName>
    <definedName name="_rek23" localSheetId="0">#REF!</definedName>
    <definedName name="_rek23">#REF!</definedName>
    <definedName name="_rek24" localSheetId="4">#REF!</definedName>
    <definedName name="_rek24" localSheetId="0">#REF!</definedName>
    <definedName name="_rek24">#REF!</definedName>
    <definedName name="_rek25" localSheetId="4">#REF!</definedName>
    <definedName name="_rek25" localSheetId="0">#REF!</definedName>
    <definedName name="_rek25">#REF!</definedName>
    <definedName name="_rek26" localSheetId="4">#REF!</definedName>
    <definedName name="_rek26" localSheetId="0">#REF!</definedName>
    <definedName name="_rek26">#REF!</definedName>
    <definedName name="_rek3" localSheetId="4">#REF!</definedName>
    <definedName name="_rek3" localSheetId="0">#REF!</definedName>
    <definedName name="_rek3">#REF!</definedName>
    <definedName name="_rek31" localSheetId="4">#REF!</definedName>
    <definedName name="_rek31" localSheetId="0">#REF!</definedName>
    <definedName name="_rek31">#REF!</definedName>
    <definedName name="_rek32" localSheetId="4">#REF!</definedName>
    <definedName name="_rek32" localSheetId="0">#REF!</definedName>
    <definedName name="_rek32">#REF!</definedName>
    <definedName name="_rek33" localSheetId="4">#REF!</definedName>
    <definedName name="_rek33" localSheetId="0">#REF!</definedName>
    <definedName name="_rek33">#REF!</definedName>
    <definedName name="_rek34" localSheetId="4">#REF!</definedName>
    <definedName name="_rek34" localSheetId="0">#REF!</definedName>
    <definedName name="_rek34">#REF!</definedName>
    <definedName name="_rek35" localSheetId="4">#REF!</definedName>
    <definedName name="_rek35" localSheetId="0">#REF!</definedName>
    <definedName name="_rek35">#REF!</definedName>
    <definedName name="_rek36" localSheetId="4">#REF!</definedName>
    <definedName name="_rek36" localSheetId="0">#REF!</definedName>
    <definedName name="_rek36">#REF!</definedName>
    <definedName name="_rek37" localSheetId="4">#REF!</definedName>
    <definedName name="_rek37" localSheetId="0">#REF!</definedName>
    <definedName name="_rek37">#REF!</definedName>
    <definedName name="_rek38" localSheetId="4">#REF!</definedName>
    <definedName name="_rek38" localSheetId="0">#REF!</definedName>
    <definedName name="_rek38">#REF!</definedName>
    <definedName name="_rek39" localSheetId="4">#REF!</definedName>
    <definedName name="_rek39" localSheetId="0">#REF!</definedName>
    <definedName name="_rek39">#REF!</definedName>
    <definedName name="_rek4" localSheetId="4">#REF!</definedName>
    <definedName name="_rek4" localSheetId="0">#REF!</definedName>
    <definedName name="_rek4">#REF!</definedName>
    <definedName name="_rek41" localSheetId="4">#REF!</definedName>
    <definedName name="_rek41" localSheetId="0">#REF!</definedName>
    <definedName name="_rek41">#REF!</definedName>
    <definedName name="_rek42" localSheetId="4">#REF!</definedName>
    <definedName name="_rek42" localSheetId="0">#REF!</definedName>
    <definedName name="_rek42">#REF!</definedName>
    <definedName name="_rek43" localSheetId="4">#REF!</definedName>
    <definedName name="_rek43" localSheetId="0">#REF!</definedName>
    <definedName name="_rek43">#REF!</definedName>
    <definedName name="_rek44" localSheetId="4">#REF!</definedName>
    <definedName name="_rek44" localSheetId="0">#REF!</definedName>
    <definedName name="_rek44">#REF!</definedName>
    <definedName name="_rek45" localSheetId="4">#REF!</definedName>
    <definedName name="_rek45" localSheetId="0">#REF!</definedName>
    <definedName name="_rek45">#REF!</definedName>
    <definedName name="_rek46" localSheetId="4">#REF!</definedName>
    <definedName name="_rek46" localSheetId="0">#REF!</definedName>
    <definedName name="_rek46">#REF!</definedName>
    <definedName name="_rek5" localSheetId="4">#REF!</definedName>
    <definedName name="_rek5" localSheetId="0">#REF!</definedName>
    <definedName name="_rek5">#REF!</definedName>
    <definedName name="_rek51" localSheetId="4">#REF!</definedName>
    <definedName name="_rek51" localSheetId="0">#REF!</definedName>
    <definedName name="_rek51">#REF!</definedName>
    <definedName name="_rek52" localSheetId="4">#REF!</definedName>
    <definedName name="_rek52" localSheetId="0">#REF!</definedName>
    <definedName name="_rek52">#REF!</definedName>
    <definedName name="_rek53" localSheetId="4">#REF!</definedName>
    <definedName name="_rek53" localSheetId="0">#REF!</definedName>
    <definedName name="_rek53">#REF!</definedName>
    <definedName name="_rek54" localSheetId="4">#REF!</definedName>
    <definedName name="_rek54" localSheetId="0">#REF!</definedName>
    <definedName name="_rek54">#REF!</definedName>
    <definedName name="_rek55" localSheetId="4">#REF!</definedName>
    <definedName name="_rek55" localSheetId="0">#REF!</definedName>
    <definedName name="_rek55">#REF!</definedName>
    <definedName name="_rek56" localSheetId="4">#REF!</definedName>
    <definedName name="_rek56" localSheetId="0">#REF!</definedName>
    <definedName name="_rek56">#REF!</definedName>
    <definedName name="_rek57" localSheetId="4">#REF!</definedName>
    <definedName name="_rek57" localSheetId="0">#REF!</definedName>
    <definedName name="_rek57">#REF!</definedName>
    <definedName name="_rek58" localSheetId="4">#REF!</definedName>
    <definedName name="_rek58" localSheetId="0">#REF!</definedName>
    <definedName name="_rek58">#REF!</definedName>
    <definedName name="_rek59" localSheetId="4">#REF!</definedName>
    <definedName name="_rek59" localSheetId="0">#REF!</definedName>
    <definedName name="_rek59">#REF!</definedName>
    <definedName name="_rek6" localSheetId="4">#REF!</definedName>
    <definedName name="_rek6" localSheetId="0">#REF!</definedName>
    <definedName name="_rek6">#REF!</definedName>
    <definedName name="_rek61" localSheetId="4">#REF!</definedName>
    <definedName name="_rek61" localSheetId="0">#REF!</definedName>
    <definedName name="_rek61">#REF!</definedName>
    <definedName name="_rek62" localSheetId="4">#REF!</definedName>
    <definedName name="_rek62" localSheetId="0">#REF!</definedName>
    <definedName name="_rek62">#REF!</definedName>
    <definedName name="_rek63" localSheetId="4">#REF!</definedName>
    <definedName name="_rek63" localSheetId="0">#REF!</definedName>
    <definedName name="_rek63">#REF!</definedName>
    <definedName name="_rek64" localSheetId="4">#REF!</definedName>
    <definedName name="_rek64" localSheetId="0">#REF!</definedName>
    <definedName name="_rek64">#REF!</definedName>
    <definedName name="_rek7" localSheetId="4">#REF!</definedName>
    <definedName name="_rek7" localSheetId="0">#REF!</definedName>
    <definedName name="_rek7">#REF!</definedName>
    <definedName name="_rek71" localSheetId="4">#REF!</definedName>
    <definedName name="_rek71" localSheetId="0">#REF!</definedName>
    <definedName name="_rek71">#REF!</definedName>
    <definedName name="_rek711" localSheetId="4">#REF!</definedName>
    <definedName name="_rek711" localSheetId="0">#REF!</definedName>
    <definedName name="_rek711">#REF!</definedName>
    <definedName name="_rek712" localSheetId="4">#REF!</definedName>
    <definedName name="_rek712" localSheetId="0">#REF!</definedName>
    <definedName name="_rek712">#REF!</definedName>
    <definedName name="_rek713" localSheetId="4">#REF!</definedName>
    <definedName name="_rek713" localSheetId="0">#REF!</definedName>
    <definedName name="_rek713">#REF!</definedName>
    <definedName name="_rek714" localSheetId="4">#REF!</definedName>
    <definedName name="_rek714" localSheetId="0">#REF!</definedName>
    <definedName name="_rek714">#REF!</definedName>
    <definedName name="_rek715" localSheetId="4">#REF!</definedName>
    <definedName name="_rek715" localSheetId="0">#REF!</definedName>
    <definedName name="_rek715">#REF!</definedName>
    <definedName name="_rek716" localSheetId="4">#REF!</definedName>
    <definedName name="_rek716" localSheetId="0">#REF!</definedName>
    <definedName name="_rek716">#REF!</definedName>
    <definedName name="_rek717" localSheetId="4">#REF!</definedName>
    <definedName name="_rek717" localSheetId="0">#REF!</definedName>
    <definedName name="_rek717">#REF!</definedName>
    <definedName name="_rek718" localSheetId="4">#REF!</definedName>
    <definedName name="_rek718" localSheetId="0">#REF!</definedName>
    <definedName name="_rek718">#REF!</definedName>
    <definedName name="_rek719" localSheetId="4">#REF!</definedName>
    <definedName name="_rek719" localSheetId="0">#REF!</definedName>
    <definedName name="_rek719">#REF!</definedName>
    <definedName name="_rek72" localSheetId="4">#REF!</definedName>
    <definedName name="_rek72" localSheetId="0">#REF!</definedName>
    <definedName name="_rek72">#REF!</definedName>
    <definedName name="_rek721" localSheetId="4">#REF!</definedName>
    <definedName name="_rek721" localSheetId="0">#REF!</definedName>
    <definedName name="_rek721">#REF!</definedName>
    <definedName name="_rek7210" localSheetId="4">#REF!</definedName>
    <definedName name="_rek7210" localSheetId="0">#REF!</definedName>
    <definedName name="_rek7210">#REF!</definedName>
    <definedName name="_rek722" localSheetId="4">#REF!</definedName>
    <definedName name="_rek722" localSheetId="0">#REF!</definedName>
    <definedName name="_rek722">#REF!</definedName>
    <definedName name="_rek723" localSheetId="4">#REF!</definedName>
    <definedName name="_rek723" localSheetId="0">#REF!</definedName>
    <definedName name="_rek723">#REF!</definedName>
    <definedName name="_rek724" localSheetId="4">#REF!</definedName>
    <definedName name="_rek724" localSheetId="0">#REF!</definedName>
    <definedName name="_rek724">#REF!</definedName>
    <definedName name="_rek725" localSheetId="4">#REF!</definedName>
    <definedName name="_rek725" localSheetId="0">#REF!</definedName>
    <definedName name="_rek725">#REF!</definedName>
    <definedName name="_rek726" localSheetId="4">#REF!</definedName>
    <definedName name="_rek726" localSheetId="0">#REF!</definedName>
    <definedName name="_rek726">#REF!</definedName>
    <definedName name="_rek727" localSheetId="4">#REF!</definedName>
    <definedName name="_rek727" localSheetId="0">#REF!</definedName>
    <definedName name="_rek727">#REF!</definedName>
    <definedName name="_rek728" localSheetId="4">#REF!</definedName>
    <definedName name="_rek728" localSheetId="0">#REF!</definedName>
    <definedName name="_rek728">#REF!</definedName>
    <definedName name="_rek729" localSheetId="4">#REF!</definedName>
    <definedName name="_rek729" localSheetId="0">#REF!</definedName>
    <definedName name="_rek729">#REF!</definedName>
    <definedName name="_rek8" localSheetId="4">#REF!</definedName>
    <definedName name="_rek8" localSheetId="0">#REF!</definedName>
    <definedName name="_rek8">#REF!</definedName>
    <definedName name="_rek81" localSheetId="4">#REF!</definedName>
    <definedName name="_rek81" localSheetId="0">#REF!</definedName>
    <definedName name="_rek81">#REF!</definedName>
    <definedName name="_rek9" localSheetId="4">#REF!</definedName>
    <definedName name="_rek9" localSheetId="0">#REF!</definedName>
    <definedName name="_rek9">#REF!</definedName>
    <definedName name="a">'[2]Krycí list'!$A$13</definedName>
    <definedName name="Abbas" localSheetId="4">#REF!</definedName>
    <definedName name="Abbas">#REF!</definedName>
    <definedName name="ad" localSheetId="4">#REF!</definedName>
    <definedName name="ad">#REF!</definedName>
    <definedName name="Alcaserv" localSheetId="4">#REF!</definedName>
    <definedName name="Alcaserv">#REF!</definedName>
    <definedName name="Anet" localSheetId="4">#REF!</definedName>
    <definedName name="Anet">#REF!</definedName>
    <definedName name="blb" localSheetId="4">#REF!</definedName>
    <definedName name="blb" localSheetId="0">#REF!</definedName>
    <definedName name="blb">#REF!</definedName>
    <definedName name="Cena" localSheetId="4">#REF!</definedName>
    <definedName name="Cena">#REF!</definedName>
    <definedName name="Cena1" localSheetId="4">#REF!</definedName>
    <definedName name="Cena1">#REF!</definedName>
    <definedName name="Cena2" localSheetId="4">#REF!</definedName>
    <definedName name="Cena2">#REF!</definedName>
    <definedName name="Cena3" localSheetId="4">#REF!</definedName>
    <definedName name="Cena3">#REF!</definedName>
    <definedName name="Cena4" localSheetId="4">#REF!</definedName>
    <definedName name="Cena4">#REF!</definedName>
    <definedName name="Cena5" localSheetId="4">#REF!</definedName>
    <definedName name="Cena5">#REF!</definedName>
    <definedName name="Cena6" localSheetId="4">#REF!</definedName>
    <definedName name="Cena6">#REF!</definedName>
    <definedName name="Cena7" localSheetId="4">#REF!</definedName>
    <definedName name="Cena7">#REF!</definedName>
    <definedName name="Cena8" localSheetId="4">#REF!</definedName>
    <definedName name="Cena8">#REF!</definedName>
    <definedName name="ceník">[3]KATALOG!$A$3:$E$857</definedName>
    <definedName name="CGC_Security" localSheetId="4">#REF!</definedName>
    <definedName name="CGC_Security">#REF!</definedName>
    <definedName name="cisloobjektu">'[4]Krycí list'!$A$11</definedName>
    <definedName name="cislostavby">'[4]Krycí list'!$A$13</definedName>
    <definedName name="CPE" localSheetId="4">#REF!</definedName>
    <definedName name="CPE">#REF!</definedName>
    <definedName name="_xlnm.Database" localSheetId="4">#REF!</definedName>
    <definedName name="_xlnm.Database">#REF!</definedName>
    <definedName name="Datum" localSheetId="4">[5]MaR!#REF!</definedName>
    <definedName name="Datum" localSheetId="0">[5]MaR!#REF!</definedName>
    <definedName name="Datum">[5]MaR!#REF!</definedName>
    <definedName name="dd">[6]Rekapitulace!$G$11</definedName>
    <definedName name="debil" localSheetId="4">#REF!</definedName>
    <definedName name="debil" localSheetId="0">#REF!</definedName>
    <definedName name="debil">#REF!</definedName>
    <definedName name="detail_T4" localSheetId="4">#REF!</definedName>
    <definedName name="detail_T4" localSheetId="0">#REF!</definedName>
    <definedName name="detail_T4">#REF!</definedName>
    <definedName name="Dil" localSheetId="4">#REF!</definedName>
    <definedName name="Dil" localSheetId="0">#REF!</definedName>
    <definedName name="Dil">#REF!</definedName>
    <definedName name="Dispečink" localSheetId="4">[5]MaR!#REF!</definedName>
    <definedName name="Dispečink" localSheetId="0">[5]MaR!#REF!</definedName>
    <definedName name="Dispečink">[5]MaR!#REF!</definedName>
    <definedName name="Dodavka" localSheetId="4">#REF!</definedName>
    <definedName name="Dodavka">#REF!</definedName>
    <definedName name="Dodávka" localSheetId="4">#REF!</definedName>
    <definedName name="Dodávka" localSheetId="0">#REF!</definedName>
    <definedName name="Dodávka">#REF!</definedName>
    <definedName name="Dodavka0" localSheetId="4">#REF!</definedName>
    <definedName name="Dodavka0" localSheetId="0">#REF!</definedName>
    <definedName name="Dodavka0">#REF!</definedName>
    <definedName name="dph" localSheetId="4">#REF!</definedName>
    <definedName name="dph" localSheetId="0">#REF!</definedName>
    <definedName name="dph">#REF!</definedName>
    <definedName name="dveře_patra" localSheetId="4">#REF!</definedName>
    <definedName name="dveře_patra">#REF!</definedName>
    <definedName name="dveře_suterén" localSheetId="4">#REF!</definedName>
    <definedName name="dveře_suterén">#REF!</definedName>
    <definedName name="er" localSheetId="4">#REF!</definedName>
    <definedName name="er">#REF!</definedName>
    <definedName name="Esser" localSheetId="4">#REF!</definedName>
    <definedName name="Esser">#REF!</definedName>
    <definedName name="Est_copy_první" localSheetId="4">#REF!</definedName>
    <definedName name="Est_copy_první">#REF!</definedName>
    <definedName name="Est_poslední" localSheetId="4">#REF!</definedName>
    <definedName name="Est_poslední">#REF!</definedName>
    <definedName name="Est_první" localSheetId="4">#REF!</definedName>
    <definedName name="Est_první">#REF!</definedName>
    <definedName name="Euro" localSheetId="4">#REF!</definedName>
    <definedName name="Euro">#REF!</definedName>
    <definedName name="euroCALC">'[7]SO 05 Meeting point'!$A$5:$H$13</definedName>
    <definedName name="Eurosat" localSheetId="4">#REF!</definedName>
    <definedName name="Eurosat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Focus_System" localSheetId="4">#REF!</definedName>
    <definedName name="Focus_System">#REF!</definedName>
    <definedName name="footer" localSheetId="4">#REF!</definedName>
    <definedName name="footer" localSheetId="0">#REF!</definedName>
    <definedName name="footer">#REF!</definedName>
    <definedName name="footer2" localSheetId="4">#REF!</definedName>
    <definedName name="footer2" localSheetId="0">#REF!</definedName>
    <definedName name="footer2">#REF!</definedName>
    <definedName name="G___P__" localSheetId="4">#REF!</definedName>
    <definedName name="G___P__" localSheetId="0">#REF!</definedName>
    <definedName name="G___P__">#REF!</definedName>
    <definedName name="GE" localSheetId="4">#REF!</definedName>
    <definedName name="GE">#REF!</definedName>
    <definedName name="head1" localSheetId="4">#REF!</definedName>
    <definedName name="head1" localSheetId="0">#REF!</definedName>
    <definedName name="head1">#REF!</definedName>
    <definedName name="Header" localSheetId="4">#REF!</definedName>
    <definedName name="Header" localSheetId="0">#REF!</definedName>
    <definedName name="Header">#REF!</definedName>
    <definedName name="Header2" localSheetId="4">#REF!</definedName>
    <definedName name="Header2" localSheetId="0">#REF!</definedName>
    <definedName name="Header2">#REF!</definedName>
    <definedName name="Hlava1" localSheetId="4">#REF!</definedName>
    <definedName name="Hlava1" localSheetId="0">#REF!</definedName>
    <definedName name="Hlava1">#REF!</definedName>
    <definedName name="Hlava2" localSheetId="4">#REF!</definedName>
    <definedName name="Hlava2" localSheetId="0">#REF!</definedName>
    <definedName name="Hlava2">#REF!</definedName>
    <definedName name="Hlava3" localSheetId="4">#REF!</definedName>
    <definedName name="Hlava3" localSheetId="0">#REF!</definedName>
    <definedName name="Hlava3">#REF!</definedName>
    <definedName name="Hlava4" localSheetId="4">#REF!</definedName>
    <definedName name="Hlava4" localSheetId="0">#REF!</definedName>
    <definedName name="Hlava4">#REF!</definedName>
    <definedName name="Hlavička" localSheetId="4">[5]MaR!#REF!</definedName>
    <definedName name="Hlavička" localSheetId="0">[5]MaR!#REF!</definedName>
    <definedName name="Hlavička">[5]MaR!#REF!</definedName>
    <definedName name="hovado" localSheetId="4">#REF!</definedName>
    <definedName name="hovado" localSheetId="0">#REF!</definedName>
    <definedName name="hovado">#REF!</definedName>
    <definedName name="hrubá_fasáda" localSheetId="4">#REF!</definedName>
    <definedName name="hrubá_fasáda">#REF!</definedName>
    <definedName name="HSV" localSheetId="4">#REF!</definedName>
    <definedName name="HSV">#REF!</definedName>
    <definedName name="HSV0" localSheetId="4">#REF!</definedName>
    <definedName name="HSV0" localSheetId="0">#REF!</definedName>
    <definedName name="HSV0">#REF!</definedName>
    <definedName name="HZS" localSheetId="4">#REF!</definedName>
    <definedName name="HZS">#REF!</definedName>
    <definedName name="HZS0" localSheetId="4">#REF!</definedName>
    <definedName name="HZS0" localSheetId="0">#REF!</definedName>
    <definedName name="HZS0">#REF!</definedName>
    <definedName name="instalak" localSheetId="4">#REF!</definedName>
    <definedName name="instalak">#REF!</definedName>
    <definedName name="Integr_poslední" localSheetId="4">#REF!</definedName>
    <definedName name="Integr_poslední">#REF!</definedName>
    <definedName name="JIMI" localSheetId="4">#REF!</definedName>
    <definedName name="JIMI" localSheetId="0">#REF!</definedName>
    <definedName name="JIMI">#REF!</definedName>
    <definedName name="JKSO" localSheetId="4">#REF!</definedName>
    <definedName name="JKSO">#REF!</definedName>
    <definedName name="k" localSheetId="4" hidden="1">[1]MAT!#REF!</definedName>
    <definedName name="k" localSheetId="0" hidden="1">[1]MAT!#REF!</definedName>
    <definedName name="k" hidden="1">[1]MAT!#REF!</definedName>
    <definedName name="kabely" localSheetId="4">#REF!</definedName>
    <definedName name="kabely">#REF!</definedName>
    <definedName name="Kod" localSheetId="4">#REF!</definedName>
    <definedName name="Kod">#REF!</definedName>
    <definedName name="koef1" localSheetId="4">#REF!</definedName>
    <definedName name="koef1">#REF!</definedName>
    <definedName name="koef2" localSheetId="4">#REF!</definedName>
    <definedName name="koef2">#REF!</definedName>
    <definedName name="koef3" localSheetId="4">#REF!</definedName>
    <definedName name="koef3">#REF!</definedName>
    <definedName name="konec" localSheetId="4">#REF!</definedName>
    <definedName name="konec" localSheetId="0">#REF!</definedName>
    <definedName name="konec">#REF!</definedName>
    <definedName name="Krugel" localSheetId="4">#REF!</definedName>
    <definedName name="Krugel">#REF!</definedName>
    <definedName name="lůkmlkm" localSheetId="4">#REF!</definedName>
    <definedName name="lůkmlkm" localSheetId="0">#REF!</definedName>
    <definedName name="lůkmlkm">#REF!</definedName>
    <definedName name="MJ" localSheetId="4">#REF!</definedName>
    <definedName name="MJ">#REF!</definedName>
    <definedName name="Mont" localSheetId="4">#REF!</definedName>
    <definedName name="Mont">#REF!</definedName>
    <definedName name="montaz" localSheetId="4">#REF!</definedName>
    <definedName name="montaz">#REF!</definedName>
    <definedName name="Montaz0" localSheetId="4">#REF!</definedName>
    <definedName name="Montaz0" localSheetId="0">#REF!</definedName>
    <definedName name="Montaz0">#REF!</definedName>
    <definedName name="NazevDilu" localSheetId="4">#REF!</definedName>
    <definedName name="NazevDilu">#REF!</definedName>
    <definedName name="nazevobjektu">'[4]Krycí list'!$C$11</definedName>
    <definedName name="nazevstavby">'[4]Krycí list'!$C$13</definedName>
    <definedName name="_xlnm.Print_Titles" localSheetId="4">#REF!</definedName>
    <definedName name="_xlnm.Print_Titles">#REF!</definedName>
    <definedName name="Nextlan" localSheetId="4">#REF!</definedName>
    <definedName name="Nextlan">#REF!</definedName>
    <definedName name="obezdívky_van" localSheetId="4">#REF!</definedName>
    <definedName name="obezdívky_van" localSheetId="0">#REF!</definedName>
    <definedName name="obezdívky_van">#REF!</definedName>
    <definedName name="Objednatel" localSheetId="4">#REF!</definedName>
    <definedName name="Objednatel">#REF!</definedName>
    <definedName name="_xlnm.Print_Area" localSheetId="3">DT!$A$1:$J$28</definedName>
    <definedName name="_xlnm.Print_Area" localSheetId="4">Osvětlení!$A$1:$J$21</definedName>
    <definedName name="_xlnm.Print_Area" localSheetId="0">'Rekapitulace '!$A$1:$D$27</definedName>
    <definedName name="_xlnm.Print_Area">#REF!</definedName>
    <definedName name="obvod_hliník" localSheetId="4">#REF!</definedName>
    <definedName name="obvod_hliník">#REF!</definedName>
    <definedName name="obvod_oken_1.np" localSheetId="4">#REF!</definedName>
    <definedName name="obvod_oken_1.np">#REF!</definedName>
    <definedName name="obvod_oken_suterén" localSheetId="4">#REF!</definedName>
    <definedName name="obvod_oken_suterén">#REF!</definedName>
    <definedName name="obvod_oken_typické" localSheetId="4">#REF!</definedName>
    <definedName name="obvod_oken_typické">#REF!</definedName>
    <definedName name="obvod_oken_ustupující" localSheetId="4">#REF!</definedName>
    <definedName name="obvod_oken_ustupující">#REF!</definedName>
    <definedName name="obvod_suteren" localSheetId="4">#REF!</definedName>
    <definedName name="obvod_suteren">#REF!</definedName>
    <definedName name="ocenění_S5" localSheetId="4">#REF!</definedName>
    <definedName name="ocenění_S5" localSheetId="0">#REF!</definedName>
    <definedName name="ocenění_S5">#REF!</definedName>
    <definedName name="odd81ELO" localSheetId="4">#REF!</definedName>
    <definedName name="odd81ELO">#REF!</definedName>
    <definedName name="odhad" localSheetId="4">#REF!</definedName>
    <definedName name="odhad">#REF!</definedName>
    <definedName name="odvodnění_S1" localSheetId="4">#REF!</definedName>
    <definedName name="odvodnění_S1" localSheetId="0">#REF!</definedName>
    <definedName name="odvodnění_S1">#REF!</definedName>
    <definedName name="Olympo" localSheetId="4">#REF!</definedName>
    <definedName name="Olympo">#REF!</definedName>
    <definedName name="omítka_keraštuk" localSheetId="4">#REF!</definedName>
    <definedName name="omítka_keraštuk">#REF!</definedName>
    <definedName name="PC" localSheetId="4">#REF!</definedName>
    <definedName name="PC">#REF!</definedName>
    <definedName name="plocha_A1" localSheetId="4">#REF!</definedName>
    <definedName name="plocha_A1">#REF!</definedName>
    <definedName name="plocha_A2" localSheetId="4">#REF!</definedName>
    <definedName name="plocha_A2">#REF!</definedName>
    <definedName name="plocha_A3" localSheetId="4">#REF!</definedName>
    <definedName name="plocha_A3">#REF!</definedName>
    <definedName name="plocha_hliník" localSheetId="4">#REF!</definedName>
    <definedName name="plocha_hliník">#REF!</definedName>
    <definedName name="plocha_oken_1.np" localSheetId="4">#REF!</definedName>
    <definedName name="plocha_oken_1.np">#REF!</definedName>
    <definedName name="plocha_oken_suterén" localSheetId="4">#REF!</definedName>
    <definedName name="plocha_oken_suterén">#REF!</definedName>
    <definedName name="plocha_oken_typické" localSheetId="4">#REF!</definedName>
    <definedName name="plocha_oken_typické">#REF!</definedName>
    <definedName name="plocha_oken_ustupující" localSheetId="4">#REF!</definedName>
    <definedName name="plocha_oken_ustupující">#REF!</definedName>
    <definedName name="PocetMJ" localSheetId="4">#REF!</definedName>
    <definedName name="PocetMJ">#REF!</definedName>
    <definedName name="podlaha1" localSheetId="4">#REF!</definedName>
    <definedName name="podlaha1">#REF!</definedName>
    <definedName name="podlaha10" localSheetId="4">#REF!</definedName>
    <definedName name="podlaha10">#REF!</definedName>
    <definedName name="podlaha11" localSheetId="4">#REF!</definedName>
    <definedName name="podlaha11">#REF!</definedName>
    <definedName name="podlaha12" localSheetId="4">#REF!</definedName>
    <definedName name="podlaha12">#REF!</definedName>
    <definedName name="podlaha13" localSheetId="4">#REF!</definedName>
    <definedName name="podlaha13">#REF!</definedName>
    <definedName name="podlaha14" localSheetId="4">#REF!</definedName>
    <definedName name="podlaha14">#REF!</definedName>
    <definedName name="podlaha2" localSheetId="4">#REF!</definedName>
    <definedName name="podlaha2">#REF!</definedName>
    <definedName name="podlaha3" localSheetId="4">#REF!</definedName>
    <definedName name="podlaha3">#REF!</definedName>
    <definedName name="podlaha4" localSheetId="4">#REF!</definedName>
    <definedName name="podlaha4">#REF!</definedName>
    <definedName name="podlaha4a" localSheetId="4">#REF!</definedName>
    <definedName name="podlaha4a">#REF!</definedName>
    <definedName name="podlaha5" localSheetId="4">#REF!</definedName>
    <definedName name="podlaha5">#REF!</definedName>
    <definedName name="podlaha6" localSheetId="4">#REF!</definedName>
    <definedName name="podlaha6">#REF!</definedName>
    <definedName name="podlaha7" localSheetId="4">#REF!</definedName>
    <definedName name="podlaha7">#REF!</definedName>
    <definedName name="podlaha8" localSheetId="4">#REF!</definedName>
    <definedName name="podlaha8">#REF!</definedName>
    <definedName name="podlaha9" localSheetId="4">#REF!</definedName>
    <definedName name="podlaha9">#REF!</definedName>
    <definedName name="podlahaS01a" localSheetId="4">#REF!</definedName>
    <definedName name="podlahaS01a">#REF!</definedName>
    <definedName name="podlahaS01b" localSheetId="4">#REF!</definedName>
    <definedName name="podlahaS01b">#REF!</definedName>
    <definedName name="podlahaS02" localSheetId="4">#REF!</definedName>
    <definedName name="podlahaS02">#REF!</definedName>
    <definedName name="podlahaS03a" localSheetId="4">#REF!</definedName>
    <definedName name="podlahaS03a">#REF!</definedName>
    <definedName name="podlahaS03b" localSheetId="4">#REF!</definedName>
    <definedName name="podlahaS03b">#REF!</definedName>
    <definedName name="polbezcen1" localSheetId="4">#REF!</definedName>
    <definedName name="polbezcen1" localSheetId="0">#REF!</definedName>
    <definedName name="polbezcen1">#REF!</definedName>
    <definedName name="polcen2" localSheetId="4">#REF!</definedName>
    <definedName name="polcen2" localSheetId="0">#REF!</definedName>
    <definedName name="polcen2">#REF!</definedName>
    <definedName name="polcen3" localSheetId="4">#REF!</definedName>
    <definedName name="polcen3" localSheetId="0">#REF!</definedName>
    <definedName name="polcen3">#REF!</definedName>
    <definedName name="poslední" localSheetId="4">#REF!</definedName>
    <definedName name="poslední">#REF!</definedName>
    <definedName name="Poznamka" localSheetId="4">#REF!</definedName>
    <definedName name="Poznamka" localSheetId="0">#REF!</definedName>
    <definedName name="Poznamka">#REF!</definedName>
    <definedName name="Práce" localSheetId="4">#REF!</definedName>
    <definedName name="Práce">#REF!</definedName>
    <definedName name="prepetovky" localSheetId="4">#REF!</definedName>
    <definedName name="prepetovky">#REF!</definedName>
    <definedName name="Projektant" localSheetId="4">#REF!</definedName>
    <definedName name="Projektant">#REF!</definedName>
    <definedName name="Přehled" localSheetId="4">#REF!</definedName>
    <definedName name="Přehled">#REF!</definedName>
    <definedName name="Příslušenství" localSheetId="4">#REF!</definedName>
    <definedName name="Příslušenství">#REF!</definedName>
    <definedName name="PSV" localSheetId="4">#REF!</definedName>
    <definedName name="PSV">#REF!</definedName>
    <definedName name="PSV0" localSheetId="4">#REF!</definedName>
    <definedName name="PSV0" localSheetId="0">#REF!</definedName>
    <definedName name="PSV0">#REF!</definedName>
    <definedName name="pulina" localSheetId="4">#REF!</definedName>
    <definedName name="pulina" localSheetId="0">#REF!</definedName>
    <definedName name="pulina">#REF!</definedName>
    <definedName name="Rok_nabídky" localSheetId="4">#REF!</definedName>
    <definedName name="Rok_nabídky">#REF!</definedName>
    <definedName name="S4S_Export_Doklad" localSheetId="4">#REF!</definedName>
    <definedName name="S4S_Export_Doklad">#REF!</definedName>
    <definedName name="Schrack" localSheetId="4">#REF!</definedName>
    <definedName name="Schrack">#REF!</definedName>
    <definedName name="Sicurit" localSheetId="4">#REF!</definedName>
    <definedName name="Sicurit">#REF!</definedName>
    <definedName name="Siemens" localSheetId="4">#REF!</definedName>
    <definedName name="Siemens">#REF!</definedName>
    <definedName name="skovnat" localSheetId="4">#REF!</definedName>
    <definedName name="skovnat" localSheetId="0">#REF!</definedName>
    <definedName name="skovnat">#REF!</definedName>
    <definedName name="SloupecCC" localSheetId="4">#REF!</definedName>
    <definedName name="SloupecCC">#REF!</definedName>
    <definedName name="SloupecCisloPol" localSheetId="4">#REF!</definedName>
    <definedName name="SloupecCisloPol">#REF!</definedName>
    <definedName name="SloupecCH" localSheetId="4">#REF!</definedName>
    <definedName name="SloupecCH">#REF!</definedName>
    <definedName name="SloupecJC" localSheetId="4">#REF!</definedName>
    <definedName name="SloupecJC">#REF!</definedName>
    <definedName name="SloupecJH" localSheetId="4">#REF!</definedName>
    <definedName name="SloupecJH">#REF!</definedName>
    <definedName name="SloupecMJ" localSheetId="4">#REF!</definedName>
    <definedName name="SloupecMJ">#REF!</definedName>
    <definedName name="SloupecMnozstvi" localSheetId="4">#REF!</definedName>
    <definedName name="SloupecMnozstvi">#REF!</definedName>
    <definedName name="SloupecNazPol" localSheetId="4">#REF!</definedName>
    <definedName name="SloupecNazPol">#REF!</definedName>
    <definedName name="SloupecPC" localSheetId="4">#REF!</definedName>
    <definedName name="SloupecPC">#REF!</definedName>
    <definedName name="Specifikace" localSheetId="4">#REF!</definedName>
    <definedName name="Specifikace">#REF!</definedName>
    <definedName name="Spodek" localSheetId="4">#REF!</definedName>
    <definedName name="Spodek" localSheetId="0">#REF!</definedName>
    <definedName name="Spodek">#REF!</definedName>
    <definedName name="STA">'[8]Koeficienty-SMAZAT'!$B$25</definedName>
    <definedName name="SWnákup" localSheetId="4">#REF!</definedName>
    <definedName name="SWnákup">#REF!</definedName>
    <definedName name="SWprodej" localSheetId="4">#REF!</definedName>
    <definedName name="SWprodej">#REF!</definedName>
    <definedName name="špaleta_hliník" localSheetId="4">#REF!</definedName>
    <definedName name="špaleta_hliník">#REF!</definedName>
    <definedName name="špalety_oken_1.np" localSheetId="4">#REF!</definedName>
    <definedName name="špalety_oken_1.np">#REF!</definedName>
    <definedName name="špalety_oken_suterén" localSheetId="4">#REF!</definedName>
    <definedName name="špalety_oken_suterén">#REF!</definedName>
    <definedName name="špalety_oken_typické" localSheetId="4">#REF!</definedName>
    <definedName name="špalety_oken_typické">#REF!</definedName>
    <definedName name="špalety_oken_ustupující" localSheetId="4">#REF!</definedName>
    <definedName name="špalety_oken_ustupující">#REF!</definedName>
    <definedName name="štuková_omítka" localSheetId="4">#REF!</definedName>
    <definedName name="štuková_omítka">#REF!</definedName>
    <definedName name="T4_ESO" localSheetId="4">#REF!</definedName>
    <definedName name="T4_ESO" localSheetId="0">#REF!</definedName>
    <definedName name="T4_ESO">#REF!</definedName>
    <definedName name="Typ">[5]MaR!$C$151:$C$161,[5]MaR!$C$44:$C$143</definedName>
    <definedName name="Ústředny" localSheetId="4">#REF!</definedName>
    <definedName name="Ústředny">#REF!</definedName>
    <definedName name="vbnvbnn" localSheetId="4">#REF!</definedName>
    <definedName name="vbnvbnn" localSheetId="0">#REF!</definedName>
    <definedName name="vbnvbnn">#REF!</definedName>
    <definedName name="VRN" localSheetId="4">#REF!</definedName>
    <definedName name="VRN">#REF!</definedName>
    <definedName name="VRNKc" localSheetId="4">#REF!</definedName>
    <definedName name="VRNKc" localSheetId="0">#REF!</definedName>
    <definedName name="VRNKc">#REF!</definedName>
    <definedName name="VRNnazev" localSheetId="4">#REF!</definedName>
    <definedName name="VRNnazev" localSheetId="0">#REF!</definedName>
    <definedName name="VRNnazev">#REF!</definedName>
    <definedName name="VRNproc" localSheetId="4">#REF!</definedName>
    <definedName name="VRNproc" localSheetId="0">#REF!</definedName>
    <definedName name="VRNproc">#REF!</definedName>
    <definedName name="VRNzakl" localSheetId="4">#REF!</definedName>
    <definedName name="VRNzakl" localSheetId="0">#REF!</definedName>
    <definedName name="VRNzakl">#REF!</definedName>
    <definedName name="vykopove_práce" localSheetId="4">#REF!</definedName>
    <definedName name="vykopove_práce">#REF!</definedName>
    <definedName name="Vykopy_material">'[9]Koeficienty-SMAZAT'!$B$24</definedName>
    <definedName name="VZT" localSheetId="4">#REF!</definedName>
    <definedName name="VZT">#REF!</definedName>
    <definedName name="Z_038B66C9_AF80_46B3_BE01_153AFC1C155E_.wvu.PrintArea" localSheetId="0" hidden="1">'Rekapitulace '!$A$1:$D$26</definedName>
    <definedName name="Zakazka" localSheetId="4">#REF!</definedName>
    <definedName name="Zakazka">#REF!</definedName>
    <definedName name="ZakHead" localSheetId="4">#REF!</definedName>
    <definedName name="ZakHead" localSheetId="0">#REF!</definedName>
    <definedName name="ZakHead">#REF!</definedName>
    <definedName name="Zaklad22" localSheetId="4">#REF!</definedName>
    <definedName name="Zaklad22">#REF!</definedName>
    <definedName name="Zaklad5" localSheetId="4">#REF!</definedName>
    <definedName name="Zaklad5">#REF!</definedName>
    <definedName name="zelen" localSheetId="4">#REF!</definedName>
    <definedName name="zelen">#REF!</definedName>
    <definedName name="Zhotovitel" localSheetId="4">#REF!</definedName>
    <definedName name="Zhotovitel">#REF!</definedName>
  </definedNames>
  <calcPr calcId="152511"/>
  <customWorkbookViews>
    <customWorkbookView name="JIMI CZ" guid="{038B66C9-AF80-46B3-BE01-153AFC1C155E}" maximized="1" xWindow="1" yWindow="1" windowWidth="1676" windowHeight="829" activeSheetId="2" showComments="commIndAndComment"/>
  </customWorkbookViews>
</workbook>
</file>

<file path=xl/calcChain.xml><?xml version="1.0" encoding="utf-8"?>
<calcChain xmlns="http://schemas.openxmlformats.org/spreadsheetml/2006/main">
  <c r="F5" i="4" l="1"/>
  <c r="H5" i="4"/>
  <c r="J5" i="4" s="1"/>
  <c r="I5" i="4"/>
  <c r="H14" i="10" l="1"/>
  <c r="H15" i="10"/>
  <c r="H16" i="10"/>
  <c r="H17" i="10"/>
  <c r="H18" i="10"/>
  <c r="H19" i="10"/>
  <c r="H13" i="10"/>
  <c r="H21" i="4"/>
  <c r="H22" i="4"/>
  <c r="H23" i="4"/>
  <c r="H24" i="4"/>
  <c r="H25" i="4"/>
  <c r="H26" i="4"/>
  <c r="H20" i="4"/>
  <c r="H32" i="8"/>
  <c r="H33" i="8"/>
  <c r="H34" i="8"/>
  <c r="H35" i="8"/>
  <c r="H36" i="8"/>
  <c r="H37" i="8"/>
  <c r="H31" i="8"/>
  <c r="H37" i="7"/>
  <c r="H38" i="7"/>
  <c r="H39" i="7"/>
  <c r="H40" i="7"/>
  <c r="H41" i="7"/>
  <c r="H42" i="7"/>
  <c r="H36" i="7"/>
  <c r="H11" i="10" l="1"/>
  <c r="H4" i="10"/>
  <c r="F10" i="10" l="1"/>
  <c r="H10" i="10"/>
  <c r="I10" i="10"/>
  <c r="F6" i="10"/>
  <c r="H6" i="10"/>
  <c r="H5" i="10"/>
  <c r="H8" i="10"/>
  <c r="H9" i="10"/>
  <c r="I6" i="10" l="1"/>
  <c r="F9" i="10"/>
  <c r="J9" i="10" s="1"/>
  <c r="I9" i="10"/>
  <c r="F11" i="10"/>
  <c r="J11" i="10" s="1"/>
  <c r="I11" i="10"/>
  <c r="J6" i="10"/>
  <c r="I4" i="10"/>
  <c r="F4" i="10"/>
  <c r="F8" i="10"/>
  <c r="J8" i="10" s="1"/>
  <c r="I8" i="10"/>
  <c r="F5" i="10"/>
  <c r="J5" i="10" s="1"/>
  <c r="I5" i="10"/>
  <c r="J10" i="10"/>
  <c r="J4" i="10" l="1"/>
  <c r="F20" i="10"/>
  <c r="H14" i="8"/>
  <c r="H8" i="8" l="1"/>
  <c r="H9" i="8"/>
  <c r="I15" i="10" l="1"/>
  <c r="J15" i="10"/>
  <c r="J16" i="10"/>
  <c r="I16" i="10"/>
  <c r="J14" i="10"/>
  <c r="I14" i="10"/>
  <c r="J17" i="10"/>
  <c r="I17" i="10"/>
  <c r="I19" i="10"/>
  <c r="J19" i="10"/>
  <c r="I13" i="10"/>
  <c r="J18" i="10"/>
  <c r="I18" i="10"/>
  <c r="H10" i="8"/>
  <c r="J13" i="10" l="1"/>
  <c r="J20" i="10" s="1"/>
  <c r="D18" i="2" s="1"/>
  <c r="H20" i="10"/>
  <c r="H12" i="8" l="1"/>
  <c r="H11" i="8"/>
  <c r="H7" i="8" l="1"/>
  <c r="H15" i="8"/>
  <c r="H4" i="8"/>
  <c r="H13" i="8" l="1"/>
  <c r="H6" i="8"/>
  <c r="H5" i="8"/>
  <c r="H17" i="4" l="1"/>
  <c r="H11" i="7"/>
  <c r="F25" i="7"/>
  <c r="H18" i="4"/>
  <c r="H16" i="4"/>
  <c r="H29" i="7"/>
  <c r="H33" i="7"/>
  <c r="H10" i="7"/>
  <c r="F16" i="4"/>
  <c r="H8" i="7"/>
  <c r="F34" i="7"/>
  <c r="H6" i="7"/>
  <c r="H32" i="7"/>
  <c r="H30" i="7"/>
  <c r="H28" i="7"/>
  <c r="H9" i="7"/>
  <c r="H7" i="7"/>
  <c r="H29" i="8"/>
  <c r="F17" i="8"/>
  <c r="F6" i="7"/>
  <c r="I25" i="7" l="1"/>
  <c r="H15" i="4"/>
  <c r="F15" i="4"/>
  <c r="I14" i="8"/>
  <c r="F14" i="8"/>
  <c r="J14" i="8" s="1"/>
  <c r="F4" i="7"/>
  <c r="I11" i="7"/>
  <c r="F11" i="7"/>
  <c r="J11" i="7" s="1"/>
  <c r="H4" i="7"/>
  <c r="I18" i="4"/>
  <c r="H25" i="7"/>
  <c r="J25" i="7" s="1"/>
  <c r="H19" i="7"/>
  <c r="F10" i="8"/>
  <c r="J10" i="8" s="1"/>
  <c r="F14" i="7"/>
  <c r="F19" i="7"/>
  <c r="H18" i="7"/>
  <c r="H16" i="7"/>
  <c r="H17" i="7"/>
  <c r="J16" i="4"/>
  <c r="H10" i="4"/>
  <c r="H4" i="4"/>
  <c r="H9" i="4"/>
  <c r="H7" i="4"/>
  <c r="H11" i="4"/>
  <c r="H12" i="4"/>
  <c r="H8" i="4"/>
  <c r="H6" i="4"/>
  <c r="I16" i="4"/>
  <c r="H27" i="8"/>
  <c r="H28" i="8"/>
  <c r="F18" i="4"/>
  <c r="J18" i="4" s="1"/>
  <c r="H31" i="7"/>
  <c r="H34" i="7"/>
  <c r="J34" i="7" s="1"/>
  <c r="H5" i="7"/>
  <c r="I30" i="7"/>
  <c r="J6" i="7"/>
  <c r="H25" i="8"/>
  <c r="H26" i="8"/>
  <c r="H22" i="8"/>
  <c r="H14" i="4"/>
  <c r="H19" i="8"/>
  <c r="H21" i="8"/>
  <c r="H20" i="8"/>
  <c r="H24" i="8"/>
  <c r="H27" i="7"/>
  <c r="F30" i="7"/>
  <c r="J30" i="7" s="1"/>
  <c r="F18" i="8"/>
  <c r="I6" i="7"/>
  <c r="H16" i="8"/>
  <c r="H21" i="7"/>
  <c r="H24" i="7"/>
  <c r="H20" i="7"/>
  <c r="H22" i="7"/>
  <c r="H23" i="7"/>
  <c r="H13" i="7"/>
  <c r="H12" i="7"/>
  <c r="H15" i="7"/>
  <c r="I15" i="4" l="1"/>
  <c r="J15" i="4"/>
  <c r="I4" i="7"/>
  <c r="J4" i="7"/>
  <c r="I19" i="7"/>
  <c r="J19" i="7"/>
  <c r="F8" i="8"/>
  <c r="J8" i="8" s="1"/>
  <c r="I8" i="8"/>
  <c r="I10" i="8"/>
  <c r="F9" i="8"/>
  <c r="J9" i="8" s="1"/>
  <c r="I9" i="8"/>
  <c r="I14" i="7"/>
  <c r="H14" i="7"/>
  <c r="J14" i="7" s="1"/>
  <c r="I16" i="7"/>
  <c r="F16" i="7"/>
  <c r="J16" i="7" s="1"/>
  <c r="F18" i="7"/>
  <c r="J18" i="7" s="1"/>
  <c r="I18" i="7"/>
  <c r="F17" i="7"/>
  <c r="J17" i="7" s="1"/>
  <c r="I17" i="7"/>
  <c r="F10" i="4"/>
  <c r="J10" i="4" s="1"/>
  <c r="I10" i="4"/>
  <c r="F6" i="4"/>
  <c r="J6" i="4" s="1"/>
  <c r="I6" i="4"/>
  <c r="F8" i="4"/>
  <c r="J8" i="4" s="1"/>
  <c r="I8" i="4"/>
  <c r="F7" i="4"/>
  <c r="J7" i="4" s="1"/>
  <c r="I7" i="4"/>
  <c r="F9" i="4"/>
  <c r="J9" i="4" s="1"/>
  <c r="I9" i="4"/>
  <c r="F4" i="4"/>
  <c r="J4" i="4" s="1"/>
  <c r="I4" i="4"/>
  <c r="F11" i="4"/>
  <c r="J11" i="4" s="1"/>
  <c r="I11" i="4"/>
  <c r="F12" i="4"/>
  <c r="J12" i="4" s="1"/>
  <c r="I12" i="4"/>
  <c r="F11" i="8"/>
  <c r="J11" i="8" s="1"/>
  <c r="I11" i="8"/>
  <c r="F12" i="8"/>
  <c r="J12" i="8" s="1"/>
  <c r="I12" i="8"/>
  <c r="F5" i="8"/>
  <c r="J5" i="8" s="1"/>
  <c r="I5" i="8"/>
  <c r="F4" i="8"/>
  <c r="J4" i="8" s="1"/>
  <c r="I4" i="8"/>
  <c r="F7" i="8"/>
  <c r="J7" i="8" s="1"/>
  <c r="I7" i="8"/>
  <c r="F6" i="8"/>
  <c r="J6" i="8" s="1"/>
  <c r="I6" i="8"/>
  <c r="I15" i="8"/>
  <c r="F15" i="8"/>
  <c r="J15" i="8" s="1"/>
  <c r="F13" i="8"/>
  <c r="J13" i="8" s="1"/>
  <c r="I13" i="8"/>
  <c r="I34" i="7"/>
  <c r="I28" i="8"/>
  <c r="F28" i="8"/>
  <c r="J28" i="8" s="1"/>
  <c r="F27" i="8"/>
  <c r="J27" i="8" s="1"/>
  <c r="I27" i="8"/>
  <c r="F17" i="4"/>
  <c r="J17" i="4" s="1"/>
  <c r="I17" i="4"/>
  <c r="F5" i="7"/>
  <c r="J5" i="7" s="1"/>
  <c r="I5" i="7"/>
  <c r="F22" i="8"/>
  <c r="J22" i="8" s="1"/>
  <c r="I22" i="8"/>
  <c r="F26" i="8"/>
  <c r="J26" i="8" s="1"/>
  <c r="I26" i="8"/>
  <c r="I25" i="8"/>
  <c r="F25" i="8"/>
  <c r="J25" i="8" s="1"/>
  <c r="I14" i="4"/>
  <c r="F14" i="4"/>
  <c r="J14" i="4" s="1"/>
  <c r="I19" i="8"/>
  <c r="F19" i="8"/>
  <c r="J19" i="8" s="1"/>
  <c r="F20" i="8"/>
  <c r="J20" i="8" s="1"/>
  <c r="I20" i="8"/>
  <c r="F21" i="8"/>
  <c r="J21" i="8" s="1"/>
  <c r="I21" i="8"/>
  <c r="F24" i="8"/>
  <c r="J24" i="8" s="1"/>
  <c r="I24" i="8"/>
  <c r="I27" i="7"/>
  <c r="F27" i="7"/>
  <c r="J27" i="7" s="1"/>
  <c r="H17" i="8"/>
  <c r="J17" i="8" s="1"/>
  <c r="I17" i="8"/>
  <c r="H18" i="8"/>
  <c r="J18" i="8" s="1"/>
  <c r="I18" i="8"/>
  <c r="F23" i="7"/>
  <c r="J23" i="7" s="1"/>
  <c r="I23" i="7"/>
  <c r="I21" i="7"/>
  <c r="F21" i="7"/>
  <c r="J21" i="7" s="1"/>
  <c r="I24" i="7"/>
  <c r="F24" i="7"/>
  <c r="J24" i="7" s="1"/>
  <c r="I22" i="7"/>
  <c r="F22" i="7"/>
  <c r="J22" i="7" s="1"/>
  <c r="F20" i="7"/>
  <c r="J20" i="7" s="1"/>
  <c r="I20" i="7"/>
  <c r="F28" i="7"/>
  <c r="J28" i="7" s="1"/>
  <c r="I28" i="7"/>
  <c r="F32" i="7"/>
  <c r="J32" i="7" s="1"/>
  <c r="I32" i="7"/>
  <c r="I12" i="7"/>
  <c r="F12" i="7"/>
  <c r="J12" i="7" s="1"/>
  <c r="I13" i="7"/>
  <c r="F13" i="7"/>
  <c r="J13" i="7" s="1"/>
  <c r="I15" i="7"/>
  <c r="F15" i="7"/>
  <c r="J15" i="7" s="1"/>
  <c r="F33" i="7"/>
  <c r="J33" i="7" s="1"/>
  <c r="I33" i="7"/>
  <c r="F29" i="7"/>
  <c r="J29" i="7" s="1"/>
  <c r="I29" i="7"/>
  <c r="I10" i="7"/>
  <c r="F10" i="7"/>
  <c r="J10" i="7" s="1"/>
  <c r="I8" i="7"/>
  <c r="F8" i="7"/>
  <c r="J8" i="7" s="1"/>
  <c r="F31" i="7"/>
  <c r="J31" i="7" s="1"/>
  <c r="I31" i="7"/>
  <c r="F9" i="7"/>
  <c r="J9" i="7" s="1"/>
  <c r="I9" i="7"/>
  <c r="F7" i="7"/>
  <c r="J7" i="7" s="1"/>
  <c r="I7" i="7"/>
  <c r="I29" i="8"/>
  <c r="F29" i="8"/>
  <c r="J29" i="8" s="1"/>
  <c r="F16" i="8"/>
  <c r="J16" i="8" s="1"/>
  <c r="I16" i="8"/>
  <c r="F27" i="4" l="1"/>
  <c r="F43" i="7"/>
  <c r="F38" i="8"/>
  <c r="J22" i="4" l="1"/>
  <c r="I22" i="4"/>
  <c r="J21" i="4"/>
  <c r="I21" i="4"/>
  <c r="I38" i="7"/>
  <c r="J23" i="4"/>
  <c r="I23" i="4"/>
  <c r="I26" i="4"/>
  <c r="J25" i="4"/>
  <c r="I25" i="4"/>
  <c r="J20" i="4"/>
  <c r="I20" i="4"/>
  <c r="J24" i="4"/>
  <c r="I24" i="4"/>
  <c r="J38" i="7" l="1"/>
  <c r="J37" i="7"/>
  <c r="I37" i="7"/>
  <c r="I33" i="8"/>
  <c r="J33" i="8"/>
  <c r="J32" i="8"/>
  <c r="I32" i="8"/>
  <c r="J26" i="4"/>
  <c r="J27" i="4" s="1"/>
  <c r="D17" i="2" s="1"/>
  <c r="H27" i="4"/>
  <c r="I34" i="8"/>
  <c r="J34" i="8"/>
  <c r="J31" i="8"/>
  <c r="I31" i="8"/>
  <c r="I37" i="8"/>
  <c r="J41" i="7"/>
  <c r="I41" i="7"/>
  <c r="I40" i="7"/>
  <c r="J40" i="7"/>
  <c r="I36" i="8"/>
  <c r="J36" i="8"/>
  <c r="J35" i="8"/>
  <c r="I35" i="8"/>
  <c r="J39" i="7"/>
  <c r="I39" i="7"/>
  <c r="I36" i="7"/>
  <c r="I42" i="7"/>
  <c r="J42" i="7"/>
  <c r="J36" i="7" l="1"/>
  <c r="J43" i="7" s="1"/>
  <c r="D15" i="2" s="1"/>
  <c r="H43" i="7"/>
  <c r="J37" i="8"/>
  <c r="J38" i="8" s="1"/>
  <c r="D16" i="2" s="1"/>
  <c r="H38" i="8"/>
  <c r="D19" i="2" l="1"/>
  <c r="D21" i="2" s="1"/>
</calcChain>
</file>

<file path=xl/sharedStrings.xml><?xml version="1.0" encoding="utf-8"?>
<sst xmlns="http://schemas.openxmlformats.org/spreadsheetml/2006/main" count="280" uniqueCount="113">
  <si>
    <t>REKAPITULACE</t>
  </si>
  <si>
    <t>Elektroinstalace slaboproud</t>
  </si>
  <si>
    <t>Celkem slaboproud bez DPH</t>
  </si>
  <si>
    <t>Celkem cena bez DPH</t>
  </si>
  <si>
    <t>Montáž celkem</t>
  </si>
  <si>
    <t>položka</t>
  </si>
  <si>
    <t>Množství</t>
  </si>
  <si>
    <t>MJ</t>
  </si>
  <si>
    <t>Cena celkem</t>
  </si>
  <si>
    <t>Material JC</t>
  </si>
  <si>
    <t>Materiál celkem</t>
  </si>
  <si>
    <t>Montáž JC</t>
  </si>
  <si>
    <t>ks</t>
  </si>
  <si>
    <t>Jednotková cena</t>
  </si>
  <si>
    <t>kpl</t>
  </si>
  <si>
    <t>m</t>
  </si>
  <si>
    <t>Kabelové rozvody a elektroinstalační materiál</t>
  </si>
  <si>
    <t>Ostatní položky</t>
  </si>
  <si>
    <t>Zkušební provoz</t>
  </si>
  <si>
    <t>Zaškolení uživatele</t>
  </si>
  <si>
    <t>Výchozí revize elektrického zařízení</t>
  </si>
  <si>
    <t>Projekční práce</t>
  </si>
  <si>
    <t>Technologie</t>
  </si>
  <si>
    <t xml:space="preserve">Kabel CYKY-J 3x1,5 </t>
  </si>
  <si>
    <t>Stíněný kabel 6x</t>
  </si>
  <si>
    <t>Stíněný kabel 4x</t>
  </si>
  <si>
    <t xml:space="preserve">Jistič jednopól. 6A </t>
  </si>
  <si>
    <t>Ostatní instalační materiál</t>
  </si>
  <si>
    <t>ZADAVATEL:</t>
  </si>
  <si>
    <t>NÁZEV:</t>
  </si>
  <si>
    <t>PŘEDMĚT NABÍDKY:</t>
  </si>
  <si>
    <t>Číslo nabídky:</t>
  </si>
  <si>
    <t>Zpracoval:</t>
  </si>
  <si>
    <t>Kontaktní osoba:</t>
  </si>
  <si>
    <t>Dne:</t>
  </si>
  <si>
    <t>Platnost nabídky do:</t>
  </si>
  <si>
    <t>Ústředna zabezpečovacího a přístupového systému, 8 (16ATZ) zón na PCB rozšiřitelné na 192 zón, 8 nezávislých podsystémů, 999 uživatelů, možno připojit až 254 modulů, 3 PGM + 1 relé na PCB, 1,7A zdroj. Evidence přístupu do 32 dveří, paměť 2048 událostí. Ús</t>
  </si>
  <si>
    <t>Sběrnicový  posilující zesilovač a napájecí zdroj 1,7A, kontrola stavu</t>
  </si>
  <si>
    <t>Alfanumerická LCD klávesnice s modrým podsvitem, 1 zón. na desce, 1 PGM</t>
  </si>
  <si>
    <t>Přístupový modul pro jedny dveře s přídavným zdrojem 1,5A a podporou 4 drátové přístupové čtečky.</t>
  </si>
  <si>
    <t>Venkovní zálohovaná siréna 110dB s elektrodynamickým měničem, NiCd 4,8 V / 1800mAh, LED blikač.</t>
  </si>
  <si>
    <t>EZS_elektronická zabezpečovací signalizace + přístupový systém</t>
  </si>
  <si>
    <t>CCTV_IP kamerový systém</t>
  </si>
  <si>
    <t xml:space="preserve">GSM komunikátor </t>
  </si>
  <si>
    <t>Kryt ústředny 250 x 250 x 80mm s instalovaným transformátorem 18/20VA, ochranný kontakt "TAMPER", provedené pospojování, prostor pro 7Ah akumulátor.</t>
  </si>
  <si>
    <t>Akumulátor 12C 4,5Ah</t>
  </si>
  <si>
    <t>LED monitor barevný LCD 19 "VGA</t>
  </si>
  <si>
    <t>1.3 Mpx kamera IP dome exteriérová D/N barevná s mechanickým IR filtrem, IR LED dosvit 20m, 1/3" CMOS Aptina čip, maximální rozlišení 1280×960 px 25fps, citlivost barevná 0.01LUX/F1.2, 0,005LUX/F1,2 (č/b) 0Lux (IR LED), objektiv 2,8 mm,úhel záběru 89°, DWDR, 3DNR, BLC, ONVIF, video komprese H.264/MJPEG, duální kódování, napájení 12VDC, 200mA, PoE, IP66, rozměry O114mm x 86mm, hmotnost 0,4 kg, náhrada za IPC-HDW2100P-0280B</t>
  </si>
  <si>
    <t>1.3 Mpx kamera IP dome exteriérová D/N barevná s mechanickým IR filtrem, IR LED dosvit 20m, 1/3" CMOS Aptina čip, maximální rozlišení 1280×960 px 25fps, citlivost barevná 0.01LUX/F1.2, 0,005LUX/F1,2 (č/b) 0Lux (IR LED) , objektiv 3,6 mm, úhel záběru 70°, DWDR, 3DNR, BLC, ONVIF, video komprese H.264/MJPEG, duální kódování, napájení 12VDC, 200mA, PoE, IP66, rozměry O114mm x 86mm, hmotnost 0,4 kg</t>
  </si>
  <si>
    <t>1,3 MPx kamera IP kompaktní exteriérová barevná Day/Night s mechanickým IR filtrem, IR dosvit do 30m, 1/ 3" progressive scan Aptina CMOS, maximální rozlišení 1280x960 px @ 25fps, citlivost barevná 0.01Lux/F1.2, 0.005LUX/F1.2 (B / W), 0Lux /F1.2(IR LED), objektiv 3,6 mm, úhel záběru 70°, komprese H264/MJPEG, duální kódování, DWDR, 3DNR, BLC, ONVIF, napájení 12VDC, 420mA, PoE, IP66, rozměry 168x66x59mm, hmotnost 0,5 kg</t>
  </si>
  <si>
    <t>1,3 MPx kamera IP kompaktní exteriérová barevná Day/Night s mechanickým IR filtrem, IR dosvit do 30m, 1/ 3" progressive scan Aptina CMOS, maximální rozlišení 1280x960 px @ 25fps, citlivost barevná 0.01Lux/F1.2, 0.005LUX/F1.2 (B / W), 0Lux /F1.2(IR LED), objektiv 6 mm, úhel záběru 46°, komprese H264/MJPEG, duální kódování, DWDR, 3DNR, BLC, ONVIF, napájení 12VDC, 420mA, PoE, IP66, rozměry 168x66x59mm, hmotnost 0,5 kg</t>
  </si>
  <si>
    <t>Přídavný límec pro Dahua kamery CA-FW(G), CA-DW(E/F/H/I/M), HAC-HFW(S), HAC-HDW(C/D/S), HAC-HDW1100, IPC-HFW(C/S), IPC-HDW(C/S), IPC-HDW2100, kompatibilní příslušenství PFA150/PFA151</t>
  </si>
  <si>
    <t>Propojovací box, hliníkový, pro kamery Dahua, kompatibilní s modely, HAC-HFW[E], HAC-HDW[M], IPC-HFW[E], PFB120W, PFB121W, rozměry 134x134x55mm, hmotnost 0,5kg, nosnost 3kg</t>
  </si>
  <si>
    <t>Instalační kabel CAT6 UTP LSOH</t>
  </si>
  <si>
    <t xml:space="preserve">Detektor tříštění skla s dosahem až 9m </t>
  </si>
  <si>
    <t>Magnetický kontakt, povrchová nebo zapuštěná montáž, pracovní mezera 12mm, 4 vodiče, 2m kabel</t>
  </si>
  <si>
    <r>
      <t xml:space="preserve">1,3 MPx kamera IP kompaktní exteriérová barevná Day/Night s mechanickým IR filtrem, IR dosvit do 30m, 1/ 3" progressive scan Aptina CMOS, maximální rozlišení 1280x960 px @ 25fps, citlivost barevná 0.01Lux/F1.2, 0.005LUX/F1.2 (B / W), 0Lux /F1.2(IR LED), </t>
    </r>
    <r>
      <rPr>
        <b/>
        <sz val="8"/>
        <rFont val="Arial"/>
        <family val="2"/>
        <charset val="238"/>
      </rPr>
      <t>volitelný objektiv 3,6 mm a 6 mm</t>
    </r>
    <r>
      <rPr>
        <sz val="8"/>
        <rFont val="Arial"/>
        <family val="2"/>
        <charset val="238"/>
      </rPr>
      <t>, úhel záběru 70°, komprese H264/MJPEG, duální kódování, DWDR, 3DNR, BLC, ONVIF, napájení 12VDC, 420mA, PoE, IP66, rozměry 168x66x59mm, hmotnost 0,5 kg</t>
    </r>
  </si>
  <si>
    <r>
      <t>1.3 Mpx kamera IP dome exteriérová antivandal barevná Day/Night s mechanickým IR filtrem, 1/3" CMOS Aptina čip, maximální rozlišení 1280 × 960 px 25fps, citlivost 0.05LUX/F1.2 (barva),</t>
    </r>
    <r>
      <rPr>
        <b/>
        <sz val="8"/>
        <rFont val="Arial"/>
        <family val="2"/>
        <charset val="238"/>
      </rPr>
      <t xml:space="preserve"> volitelný objektiv 2,8 mm, 3,6 mm a 6 mm</t>
    </r>
    <r>
      <rPr>
        <sz val="8"/>
        <rFont val="Arial"/>
        <family val="2"/>
        <charset val="238"/>
      </rPr>
      <t>, úhel záběru 70°, DWDR, 3DNR, BLC, ONVIF, video komprese H.264/MJPEG, duální kódování, slot na Micro SD kartu max 32GB, IP66, IK10, napájení 12VDC/200mA PoE, rozměry 54mm x O110mm, hmotnost 0,25 kg</t>
    </r>
  </si>
  <si>
    <t>UPS 800 VA, 4 zásuvky, USB</t>
  </si>
  <si>
    <t>Kabel CYKY-J 3x 2,5</t>
  </si>
  <si>
    <t>Trubka ohebná / trubka tuhá / lišta</t>
  </si>
  <si>
    <t>DIN lišta s držákem do 19" rozvaděče,1U černá RAL 9005</t>
  </si>
  <si>
    <t>Police 19" 2U 350mm ukládací plato BK úchyt na přední lišty</t>
  </si>
  <si>
    <t>DT_Domovní telefon</t>
  </si>
  <si>
    <t>Dveřní elektromagnet 300kg, 12/24V, optická signalizace</t>
  </si>
  <si>
    <t>Držák "L" pro tělo elektromagnetu</t>
  </si>
  <si>
    <t>Držák "Z" pro kotvu elektromagnetu</t>
  </si>
  <si>
    <t>Plastové odchodové tlačítko s NO kontaktem (montáž typ. na zápustnou krabici)</t>
  </si>
  <si>
    <t>WebSmart Gigabit PoE AT Switch, 8x PoE AF/AT 10/100/1000Mbps, 2xSFP 1Gbps</t>
  </si>
  <si>
    <t>Kryt klávesnice</t>
  </si>
  <si>
    <t>Ovládací relé</t>
  </si>
  <si>
    <t>Dveřní kamerová jednotka barevná, 8 tlačítek, nastavitelná kamera, LED přisvětlení snímaného prostoru, ovládání pro 1 zámek</t>
  </si>
  <si>
    <t>Video distributor sběrnice, 4x výstup pro odbočení sběrnice a zapojení monitorů do hvězdy</t>
  </si>
  <si>
    <t>Videomonitor se sluchátkem, provedení bílý plast, dotykové ovládání tlačítek, 4" barevný LCD displej, textové menu, bez paměti</t>
  </si>
  <si>
    <t>Audio telefon se sluchátkem v provedení bílý plast</t>
  </si>
  <si>
    <t>A/15/024</t>
  </si>
  <si>
    <t>Kino ART</t>
  </si>
  <si>
    <t>Zásuvka 230V</t>
  </si>
  <si>
    <t>Krabice universální</t>
  </si>
  <si>
    <t>Instalační kabel CAT5E FTP LSOH</t>
  </si>
  <si>
    <t>Kryt ústředny 320 x 300 x 90mm s instalovaným transformátorem 18/40VA, ochranný kontakt "TAMPER", provedené pospojování, prostor pro 17Ah akumulátor, 8mm distanční mezera od zdi.</t>
  </si>
  <si>
    <t>Akumulátor 12V / 7,0Ah</t>
  </si>
  <si>
    <t>Venkovní bezkontaktní čtečka ID karet pro elektronický přístupový nebo zabezpečovací systém. 4-drátové připojení, upgrade firmware, čtení karet do vzdálenosti 10 cm, LED indikace, pokročilá technologie SwiftRead, elegantní modrý podsvit</t>
  </si>
  <si>
    <t xml:space="preserve">Klíčenka pro přístupové systémy v moderním designu a modré barvě. Čtecí vzdálenost 7 cm. </t>
  </si>
  <si>
    <t xml:space="preserve">Plastová povrchová propojovací krabice 12 + 2 šroubovací svorky </t>
  </si>
  <si>
    <t>Akumulátor 12 V/18 Ah</t>
  </si>
  <si>
    <t>SW nastavení</t>
  </si>
  <si>
    <t>Patch panel 24 x RJ45 CAT6 UTP s vyvazovací lištou černý 1U</t>
  </si>
  <si>
    <t>Patch kabel CAT6 UTP PVC 0,5m</t>
  </si>
  <si>
    <t>Nástěnný skládaný rozvaděč 21U 500mm RAL 7035, nedělený</t>
  </si>
  <si>
    <t>Prodlužka 3m 5 pozic BK, s přepěťovou ochranou včetně vany 2U</t>
  </si>
  <si>
    <t>Síťový 8-kanálový videorekordér IP, s operačním systémem Linux. Díky ONVIF protokolu - podporuje většinu IP kamer</t>
  </si>
  <si>
    <t>SATA DISK 1000GB, 7200 rpm, vhodný do podmínek 24/7, pro PC Videoserver, DVR, NAS</t>
  </si>
  <si>
    <t>Ostatní náklady a dopravné</t>
  </si>
  <si>
    <t xml:space="preserve">Programovací kabel, převodník RS-485 na USB, pro propojení PC s dveřní jednotkou </t>
  </si>
  <si>
    <t>Komunikační kabel pro 2-vodičové systémy, kroucený pár, průřez 2x1,5mm2, CU lanko, PVC izolace</t>
  </si>
  <si>
    <t>DPH bude účtována podle daňových předpisů platných k datu uskutečnění zdanitelného plnění.</t>
  </si>
  <si>
    <t>Pozn.: Součástí rozpočtu není zajištění přístupu na internet a SIM karta operátora pro GSM bránu EZS systému.</t>
  </si>
  <si>
    <t>Separátor napájení sběrnice, 1x výstup pro větev monitorů, 1x výstup pro větev dveřních jednotek</t>
  </si>
  <si>
    <t>Zdroj na DIN lištu 230VAC / 24 VDC</t>
  </si>
  <si>
    <t>Osvětlení</t>
  </si>
  <si>
    <t xml:space="preserve">Jistič jednopól. 10A </t>
  </si>
  <si>
    <t>Venkovní nástěnné světlo základna černá/bílá, difuzor čiré sklo, s čidlem pohybu, záběr 360°, dosah max 12m, 60W, E27, 230V, IP44</t>
  </si>
  <si>
    <t>Spínač časový na DIN lištu</t>
  </si>
  <si>
    <t>V rozpočtu je uvedeno referenční svítidlo finální podoba svítidla bude dopřesněna investorem před realizací. Svítitla budou koordinována s nově realizovanou fasadou.</t>
  </si>
  <si>
    <t>Koordinace a mapovaní stávající elektroinstalace</t>
  </si>
  <si>
    <t>Pomocné práce rozebíraní podhledů …</t>
  </si>
  <si>
    <t>Jistič 1p B 16A 10kA</t>
  </si>
  <si>
    <t xml:space="preserve">Pozn.: Součástí řešení není SIM karta pro GSM komunikátor, ani poplatky spojené s poskytováním služeb, toto zajišťuje investor. </t>
  </si>
  <si>
    <t>Rozšiřující tablo s 12 tlačítky v antivandal, provedení určené pro montáž na omítku. Tablo je určené pro doplnění dveřní jednotky</t>
  </si>
  <si>
    <t>Slaboproudé systémy - soupis prací</t>
  </si>
  <si>
    <t>Martin Štěrba</t>
  </si>
  <si>
    <t xml:space="preserve">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</si>
</sst>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6" formatCode="#,##0\ &quot;Kč&quot;;[Red]\-#,##0\ &quot;Kč&quot;"/>
    <numFmt numFmtId="8" formatCode="#,##0.00\ &quot;Kč&quot;;[Red]\-#,##0.00\ &quot;Kč&quot;"/>
    <numFmt numFmtId="42" formatCode="_-* #,##0\ &quot;Kč&quot;_-;\-* #,##0\ &quot;Kč&quot;_-;_-* &quot;-&quot;\ &quot;Kč&quot;_-;_-@_-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\ &quot;Kč&quot;"/>
    <numFmt numFmtId="165" formatCode="#,##0.00\ &quot;Kč&quot;"/>
    <numFmt numFmtId="166" formatCode="_-* #,##0\ [$Kč-405]_-;\-* #,##0\ [$Kč-405]_-;_-* &quot;-&quot;??\ [$Kč-405]_-;_-@_-"/>
    <numFmt numFmtId="167" formatCode="_-&quot;$&quot;* #,##0_-;\-&quot;$&quot;* #,##0_-;_-&quot;$&quot;* &quot;-&quot;_-;_-@_-"/>
    <numFmt numFmtId="168" formatCode="0.00_)"/>
    <numFmt numFmtId="169" formatCode="_-* #,##0.0_-;\-* #,##0.0_-;_-* &quot;-&quot;??_-;_-@_-"/>
    <numFmt numFmtId="170" formatCode="_-&quot;$&quot;* #,##0.00_-;\-&quot;$&quot;* #,##0.00_-;_-&quot;$&quot;* &quot;-&quot;??_-;_-@_-"/>
    <numFmt numFmtId="171" formatCode="#,##0&quot; Kč&quot;;[Red]\-#,##0&quot; Kč&quot;"/>
    <numFmt numFmtId="172" formatCode="0.0000"/>
    <numFmt numFmtId="173" formatCode="#,##0.00%;[Red]\(#,##0.00%\)"/>
    <numFmt numFmtId="174" formatCode="0.000&quot;%&quot;"/>
    <numFmt numFmtId="175" formatCode="0.0&quot;%&quot;"/>
    <numFmt numFmtId="176" formatCode="&quot;$&quot;#,##0_);\(&quot;$&quot;#,##0.0\)"/>
    <numFmt numFmtId="177" formatCode="&quot;$&quot;#.##"/>
    <numFmt numFmtId="178" formatCode="&quot;$&quot;#,##0.000_);\(&quot;$&quot;#,##0.000\)"/>
    <numFmt numFmtId="179" formatCode="#,##0&quot; Kč&quot;;\-#,##0&quot; Kč&quot;"/>
    <numFmt numFmtId="180" formatCode="&quot;SFr.&quot;#,##0.00;&quot;SFr.&quot;\-#,##0.00"/>
    <numFmt numFmtId="181" formatCode="0.0"/>
    <numFmt numFmtId="182" formatCode="_-* #,##0_-;\-* #,##0_-;_-* &quot;-&quot;_-;_-@_-"/>
    <numFmt numFmtId="183" formatCode="_-* #,##0.00_-;\-* #,##0.00_-;_-* &quot;-&quot;??_-;_-@_-"/>
    <numFmt numFmtId="184" formatCode="&quot;$&quot;#,##0.0000_);\(&quot;$&quot;#,##0.0000\)"/>
    <numFmt numFmtId="185" formatCode="#,###"/>
    <numFmt numFmtId="186" formatCode="_(* #,##0.0_);_(* \(#,##0.0\);_(* &quot;-&quot;_);_(@_)"/>
    <numFmt numFmtId="187" formatCode="#,##0&quot; Kč&quot;"/>
    <numFmt numFmtId="188" formatCode="_-&quot;L&quot;* #,##0_-;\-&quot;L&quot;* #,##0_-;_-&quot;L&quot;* &quot;-&quot;_-;_-@_-"/>
    <numFmt numFmtId="189" formatCode="_-&quot;L&quot;* #,##0.00_-;\-&quot;L&quot;* #,##0.00_-;_-&quot;L&quot;* &quot;-&quot;??_-;_-@_-"/>
    <numFmt numFmtId="190" formatCode="_-&quot;Ł&quot;* #,##0_-;\-&quot;Ł&quot;* #,##0_-;_-&quot;Ł&quot;* &quot;-&quot;_-;_-@_-"/>
    <numFmt numFmtId="191" formatCode="_-&quot;Ł&quot;* #,##0.00_-;\-&quot;Ł&quot;* #,##0.00_-;_-&quot;Ł&quot;* &quot;-&quot;??_-;_-@_-"/>
    <numFmt numFmtId="192" formatCode="#,##0_ ;\-#,##0\ "/>
    <numFmt numFmtId="193" formatCode="_(&quot;€&quot;\ * #,##0.00_);_(&quot;€&quot;\ * \(#,##0.00\);_(&quot;€&quot;\ * &quot;-&quot;??_);_(@_)"/>
    <numFmt numFmtId="194" formatCode="_-* #,##0.00\ &quot;€&quot;_-;\-* #,##0.00\ &quot;€&quot;_-;_-* &quot;-&quot;??\ &quot;€&quot;_-;_-@_-"/>
    <numFmt numFmtId="195" formatCode="_-* #,##0\ &quot;Sk&quot;_-;\-* #,##0\ &quot;Sk&quot;_-;_-* &quot;-&quot;\ &quot;Sk&quot;_-;_-@_-"/>
    <numFmt numFmtId="196" formatCode="&quot;$&quot;#,##0.00"/>
    <numFmt numFmtId="197" formatCode="#,##0;[Red]#,##0"/>
    <numFmt numFmtId="198" formatCode="0.E+00"/>
    <numFmt numFmtId="199" formatCode="#,##0.000"/>
    <numFmt numFmtId="200" formatCode="_-* #,##0\ _D_M_-;\-* #,##0\ _D_M_-;_-* &quot;-&quot;\ _D_M_-;_-@_-"/>
    <numFmt numFmtId="201" formatCode="_-* #,##0.00\ _D_M_-;\-* #,##0.00\ _D_M_-;_-* &quot;-&quot;??\ _D_M_-;_-@_-"/>
    <numFmt numFmtId="202" formatCode="_-* #,##0\ &quot;DM&quot;_-;\-* #,##0\ &quot;DM&quot;_-;_-* &quot;-&quot;\ &quot;DM&quot;_-;_-@_-"/>
    <numFmt numFmtId="203" formatCode="_-* #,##0.00\ &quot;DM&quot;_-;\-* #,##0.00\ &quot;DM&quot;_-;_-* &quot;-&quot;??\ &quot;DM&quot;_-;_-@_-"/>
    <numFmt numFmtId="204" formatCode="#,##0\ _S_k"/>
    <numFmt numFmtId="205" formatCode="#,##0&quot; DM&quot;"/>
    <numFmt numFmtId="206" formatCode="#,##0.00&quot; &quot;[$Kč-405];[Red]&quot;-&quot;#,##0.00&quot; &quot;[$Kč-405]"/>
    <numFmt numFmtId="207" formatCode="_(* #,##0.00_);_(* \(#,##0.00\);_(* &quot;-&quot;??_);_(@_)"/>
    <numFmt numFmtId="208" formatCode="_-* #,##0.00\ _K_č_-;\-* #,##0.00\ _K_č_-;_-* \-??\ _K_č_-;_-@_-"/>
    <numFmt numFmtId="209" formatCode="_-[$€-2]\ * #,##0.00_-;\-[$€-2]\ * #,##0.00_-;_-[$€-2]\ * &quot;-&quot;??_-"/>
    <numFmt numFmtId="210" formatCode="_-* #,##0.00\ [$€-1]_-;\-* #,##0.00\ [$€-1]_-;_-* &quot;-&quot;??\ [$€-1]_-"/>
    <numFmt numFmtId="211" formatCode="_([$€]* #,##0.00_);_([$€]* \(#,##0.00\);_([$€]* &quot;-&quot;??_);_(@_)"/>
    <numFmt numFmtId="212" formatCode="_-* #,##0\ _F_B_-;\-* #,##0\ _F_B_-;_-* &quot;-&quot;\ _F_B_-;_-@_-"/>
    <numFmt numFmtId="213" formatCode="_-* #,##0.00\ _F_B_-;\-* #,##0.00\ _F_B_-;_-* &quot;-&quot;??\ _F_B_-;_-@_-"/>
    <numFmt numFmtId="214" formatCode="_-* #,##0.00&quot; Kč&quot;_-;\-* #,##0.00&quot; Kč&quot;_-;_-* \-??&quot; Kč&quot;_-;_-@_-"/>
    <numFmt numFmtId="215" formatCode="#,##0\ [$Kč-405];\-#,##0\ [$Kč-405]"/>
    <numFmt numFmtId="216" formatCode="#,##0;#,##0;"/>
    <numFmt numFmtId="217" formatCode="_-* #,##0\ &quot;FB&quot;_-;\-* #,##0\ &quot;FB&quot;_-;_-* &quot;-&quot;\ &quot;FB&quot;_-;_-@_-"/>
    <numFmt numFmtId="218" formatCode="_-* #,##0.00\ &quot;FB&quot;_-;\-* #,##0.00\ &quot;FB&quot;_-;_-* &quot;-&quot;??\ &quot;FB&quot;_-;_-@_-"/>
    <numFmt numFmtId="219" formatCode="_-* #,##0.00\ _€_-;\-* #,##0.00\ _€_-;_-* &quot;-&quot;??\ _€_-;_-@_-"/>
    <numFmt numFmtId="220" formatCode="#,##0.\-\ "/>
  </numFmts>
  <fonts count="24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Calibri"/>
      <family val="2"/>
      <charset val="238"/>
    </font>
    <font>
      <b/>
      <sz val="9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Arial Narrow"/>
      <family val="2"/>
      <charset val="238"/>
    </font>
    <font>
      <b/>
      <sz val="10"/>
      <name val="Arial"/>
      <family val="2"/>
    </font>
    <font>
      <sz val="10"/>
      <name val="MS Sans Serif"/>
      <family val="2"/>
      <charset val="238"/>
    </font>
    <font>
      <sz val="10"/>
      <name val="Helv"/>
      <charset val="204"/>
    </font>
    <font>
      <u/>
      <sz val="8"/>
      <color indexed="12"/>
      <name val="Times New Roman"/>
      <family val="1"/>
      <charset val="238"/>
    </font>
    <font>
      <sz val="8"/>
      <name val="Arial"/>
      <family val="2"/>
      <charset val="177"/>
    </font>
    <font>
      <b/>
      <sz val="10"/>
      <name val="Helv"/>
      <charset val="177"/>
    </font>
    <font>
      <b/>
      <sz val="12"/>
      <name val="Arial"/>
      <family val="2"/>
      <charset val="177"/>
    </font>
    <font>
      <b/>
      <i/>
      <sz val="16"/>
      <name val="Helv"/>
      <charset val="177"/>
    </font>
    <font>
      <b/>
      <sz val="11"/>
      <name val="Helv"/>
      <charset val="177"/>
    </font>
    <font>
      <sz val="10"/>
      <color indexed="8"/>
      <name val="Arial"/>
      <family val="2"/>
      <charset val="177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i/>
      <sz val="10"/>
      <name val="News Serif EE"/>
      <charset val="238"/>
    </font>
    <font>
      <u/>
      <sz val="11"/>
      <color indexed="12"/>
      <name val="Calibri"/>
      <family val="2"/>
      <charset val="238"/>
    </font>
    <font>
      <u/>
      <sz val="10"/>
      <color indexed="12"/>
      <name val="MS Sans Serif"/>
      <family val="2"/>
      <charset val="238"/>
    </font>
    <font>
      <sz val="8"/>
      <color indexed="8"/>
      <name val=".HelveticaLightTTEE"/>
      <family val="2"/>
      <charset val="2"/>
    </font>
    <font>
      <sz val="10"/>
      <name val="Sans EE"/>
      <charset val="238"/>
    </font>
    <font>
      <b/>
      <i/>
      <sz val="16"/>
      <name val="Arial"/>
      <family val="2"/>
      <charset val="238"/>
    </font>
    <font>
      <b/>
      <i/>
      <sz val="10"/>
      <color indexed="9"/>
      <name val="Arial CE"/>
      <family val="2"/>
      <charset val="238"/>
    </font>
    <font>
      <b/>
      <sz val="10"/>
      <name val="Times New Roman CE"/>
    </font>
    <font>
      <sz val="8"/>
      <name val="MS Sans Serif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sz val="10"/>
      <name val="Arial CE"/>
      <family val="2"/>
    </font>
    <font>
      <b/>
      <sz val="9"/>
      <name val="Arial CE"/>
      <family val="2"/>
      <charset val="238"/>
    </font>
    <font>
      <b/>
      <sz val="8"/>
      <color indexed="8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Arial CE"/>
      <family val="2"/>
      <charset val="238"/>
    </font>
    <font>
      <b/>
      <sz val="10"/>
      <color indexed="9"/>
      <name val="Arial CE"/>
      <family val="2"/>
      <charset val="238"/>
    </font>
    <font>
      <i/>
      <sz val="10"/>
      <name val="Times New Roman"/>
      <family val="1"/>
    </font>
    <font>
      <b/>
      <i/>
      <sz val="10"/>
      <color indexed="18"/>
      <name val="Arial CE"/>
      <family val="2"/>
      <charset val="238"/>
    </font>
    <font>
      <b/>
      <i/>
      <sz val="9"/>
      <color indexed="8"/>
      <name val="Arial CE"/>
      <family val="2"/>
      <charset val="238"/>
    </font>
    <font>
      <b/>
      <sz val="10"/>
      <name val="Arial CE"/>
      <family val="2"/>
    </font>
    <font>
      <b/>
      <sz val="12"/>
      <color indexed="8"/>
      <name val="Arial"/>
      <family val="2"/>
      <charset val="238"/>
    </font>
    <font>
      <b/>
      <u/>
      <sz val="11"/>
      <color indexed="53"/>
      <name val="Arial"/>
      <family val="2"/>
      <charset val="238"/>
    </font>
    <font>
      <b/>
      <sz val="9"/>
      <color indexed="53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22"/>
      <name val="Arial"/>
      <family val="2"/>
      <charset val="238"/>
    </font>
    <font>
      <sz val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  <charset val="238"/>
    </font>
    <font>
      <b/>
      <sz val="20"/>
      <color indexed="9"/>
      <name val="Trebuchet MS"/>
      <family val="2"/>
    </font>
    <font>
      <b/>
      <sz val="10"/>
      <name val="Trebuchet MS"/>
      <family val="2"/>
    </font>
    <font>
      <sz val="14"/>
      <name val="Wingdings"/>
      <charset val="2"/>
    </font>
    <font>
      <b/>
      <sz val="8"/>
      <name val="Trebuchet MS"/>
      <family val="2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color indexed="17"/>
      <name val="Arial CE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sz val="10"/>
      <color indexed="60"/>
      <name val="Arial CE"/>
      <family val="2"/>
      <charset val="238"/>
    </font>
    <font>
      <sz val="10"/>
      <color indexed="52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sz val="10"/>
      <color indexed="20"/>
      <name val="Arial CE"/>
      <family val="2"/>
      <charset val="238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  <charset val="134"/>
    </font>
    <font>
      <sz val="11"/>
      <color indexed="20"/>
      <name val="Calibri"/>
      <family val="2"/>
      <charset val="134"/>
    </font>
    <font>
      <b/>
      <sz val="11"/>
      <color indexed="52"/>
      <name val="Calibri"/>
      <family val="2"/>
      <charset val="134"/>
    </font>
    <font>
      <i/>
      <sz val="11"/>
      <color indexed="23"/>
      <name val="Calibri"/>
      <family val="2"/>
      <charset val="134"/>
    </font>
    <font>
      <sz val="11"/>
      <color indexed="17"/>
      <name val="Calibri"/>
      <family val="2"/>
      <charset val="134"/>
    </font>
    <font>
      <b/>
      <sz val="15"/>
      <color indexed="56"/>
      <name val="Calibri"/>
      <family val="2"/>
      <charset val="134"/>
    </font>
    <font>
      <b/>
      <sz val="13"/>
      <color indexed="56"/>
      <name val="Calibri"/>
      <family val="2"/>
      <charset val="134"/>
    </font>
    <font>
      <b/>
      <sz val="11"/>
      <color indexed="56"/>
      <name val="Calibri"/>
      <family val="2"/>
      <charset val="134"/>
    </font>
    <font>
      <b/>
      <sz val="11"/>
      <color indexed="9"/>
      <name val="Calibri"/>
      <family val="2"/>
      <charset val="134"/>
    </font>
    <font>
      <sz val="11"/>
      <color indexed="62"/>
      <name val="Calibri"/>
      <family val="2"/>
      <charset val="134"/>
    </font>
    <font>
      <sz val="11"/>
      <color indexed="52"/>
      <name val="Calibri"/>
      <family val="2"/>
      <charset val="134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  <charset val="134"/>
    </font>
    <font>
      <b/>
      <sz val="18"/>
      <color indexed="56"/>
      <name val="Cambria"/>
      <family val="2"/>
      <charset val="134"/>
    </font>
    <font>
      <b/>
      <sz val="11"/>
      <color indexed="8"/>
      <name val="Calibri"/>
      <family val="2"/>
      <charset val="134"/>
    </font>
    <font>
      <sz val="11"/>
      <color indexed="10"/>
      <name val="Calibri"/>
      <family val="2"/>
      <charset val="134"/>
    </font>
    <font>
      <sz val="12"/>
      <name val="宋体"/>
      <charset val="134"/>
    </font>
    <font>
      <sz val="10"/>
      <name val="GE Inspira"/>
      <family val="2"/>
    </font>
    <font>
      <sz val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8"/>
      <name val="Arial"/>
      <family val="2"/>
      <charset val="238"/>
    </font>
    <font>
      <sz val="10"/>
      <name val="Tahoma"/>
      <family val="2"/>
      <charset val="238"/>
    </font>
    <font>
      <u/>
      <sz val="10"/>
      <color indexed="12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Univers CE"/>
      <family val="2"/>
      <charset val="238"/>
    </font>
    <font>
      <i/>
      <sz val="10"/>
      <color indexed="62"/>
      <name val="Arial CE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vantGardeGothicE"/>
      <charset val="238"/>
    </font>
    <font>
      <sz val="8"/>
      <name val="Times New Roman CE"/>
      <family val="1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u/>
      <sz val="10"/>
      <color indexed="12"/>
      <name val="Arial CE"/>
      <charset val="238"/>
    </font>
    <font>
      <b/>
      <i/>
      <sz val="18"/>
      <name val="Times New Roman CE"/>
      <family val="1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2"/>
      <name val="Arial CE"/>
      <family val="2"/>
      <charset val="238"/>
    </font>
    <font>
      <sz val="11"/>
      <color indexed="19"/>
      <name val="Calibri"/>
      <family val="2"/>
      <charset val="238"/>
    </font>
    <font>
      <sz val="12"/>
      <color indexed="0"/>
      <name val="Arial"/>
      <family val="2"/>
      <charset val="238"/>
    </font>
    <font>
      <sz val="12"/>
      <name val="Times New Roman CE"/>
      <charset val="238"/>
    </font>
    <font>
      <sz val="11"/>
      <color indexed="8"/>
      <name val="Helvetica Neue"/>
    </font>
    <font>
      <sz val="8"/>
      <name val="Arial CE"/>
      <family val="2"/>
      <charset val="238"/>
    </font>
    <font>
      <b/>
      <i/>
      <sz val="10"/>
      <name val="Arial CE"/>
      <charset val="238"/>
    </font>
    <font>
      <sz val="14"/>
      <name val="Tahoma"/>
      <family val="2"/>
      <charset val="238"/>
    </font>
    <font>
      <sz val="6"/>
      <name val="Arial"/>
      <family val="2"/>
    </font>
    <font>
      <b/>
      <u/>
      <sz val="12"/>
      <color indexed="10"/>
      <name val="Arial CE"/>
    </font>
    <font>
      <b/>
      <sz val="10"/>
      <name val="Arial CE"/>
      <charset val="238"/>
    </font>
    <font>
      <b/>
      <sz val="14"/>
      <name val="Arial CE"/>
      <charset val="238"/>
    </font>
    <font>
      <i/>
      <sz val="10"/>
      <color indexed="18"/>
      <name val="Arial CE"/>
      <family val="2"/>
      <charset val="238"/>
    </font>
    <font>
      <b/>
      <sz val="9"/>
      <color indexed="9"/>
      <name val="Arial CE"/>
      <family val="2"/>
      <charset val="238"/>
    </font>
    <font>
      <b/>
      <i/>
      <u/>
      <sz val="24"/>
      <name val="Times New Roman CE"/>
      <family val="1"/>
      <charset val="238"/>
    </font>
    <font>
      <b/>
      <sz val="11"/>
      <color indexed="10"/>
      <name val="Calibri"/>
      <family val="2"/>
      <charset val="238"/>
    </font>
    <font>
      <sz val="10"/>
      <name val="MS Sans Serif"/>
      <family val="2"/>
    </font>
    <font>
      <sz val="10"/>
      <color indexed="10"/>
      <name val="Arial"/>
      <family val="2"/>
      <charset val="238"/>
    </font>
    <font>
      <sz val="10"/>
      <name val="GaramondE"/>
      <charset val="238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i/>
      <sz val="16"/>
      <color theme="1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Helv"/>
      <family val="2"/>
    </font>
    <font>
      <sz val="10"/>
      <name val="Helv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8"/>
      <color indexed="8"/>
      <name val="Arial CE"/>
      <family val="2"/>
      <charset val="238"/>
    </font>
    <font>
      <b/>
      <sz val="10"/>
      <color indexed="52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9"/>
      <name val="Trebuchet MS"/>
      <family val="2"/>
    </font>
    <font>
      <b/>
      <sz val="9"/>
      <name val="Arial"/>
      <family val="2"/>
    </font>
    <font>
      <sz val="9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indexed="12"/>
      <name val="Arial"/>
      <family val="2"/>
    </font>
    <font>
      <b/>
      <sz val="10"/>
      <color indexed="9"/>
      <name val="Arial"/>
      <family val="2"/>
      <charset val="238"/>
    </font>
    <font>
      <sz val="10"/>
      <color indexed="62"/>
      <name val="Arial"/>
      <family val="2"/>
      <charset val="238"/>
    </font>
    <font>
      <b/>
      <i/>
      <u/>
      <sz val="12"/>
      <name val="Arial CE"/>
      <family val="2"/>
      <charset val="238"/>
    </font>
    <font>
      <b/>
      <sz val="11"/>
      <name val="Arial"/>
      <family val="2"/>
      <charset val="238"/>
    </font>
    <font>
      <sz val="8"/>
      <color indexed="8"/>
      <name val="HelveticaNewE"/>
      <family val="5"/>
      <charset val="200"/>
    </font>
    <font>
      <sz val="10"/>
      <color indexed="52"/>
      <name val="Arial"/>
      <family val="2"/>
      <charset val="238"/>
    </font>
    <font>
      <b/>
      <sz val="24"/>
      <name val="Arial"/>
      <family val="2"/>
      <charset val="238"/>
    </font>
    <font>
      <b/>
      <sz val="20"/>
      <name val="Arial CE"/>
      <family val="2"/>
      <charset val="238"/>
    </font>
    <font>
      <b/>
      <sz val="16"/>
      <color indexed="9"/>
      <name val="Arial CE"/>
      <family val="2"/>
      <charset val="238"/>
    </font>
    <font>
      <sz val="10"/>
      <name val="Courier"/>
      <family val="3"/>
    </font>
    <font>
      <sz val="10"/>
      <color indexed="60"/>
      <name val="Arial"/>
      <family val="2"/>
      <charset val="238"/>
    </font>
    <font>
      <sz val="7"/>
      <name val="Small Fonts"/>
      <family val="2"/>
      <charset val="238"/>
    </font>
    <font>
      <b/>
      <sz val="10"/>
      <color indexed="8"/>
      <name val="Arial CE"/>
      <charset val="238"/>
    </font>
    <font>
      <b/>
      <i/>
      <sz val="16"/>
      <name val="Helv"/>
    </font>
    <font>
      <sz val="14"/>
      <name val="Stamp"/>
      <charset val="238"/>
    </font>
    <font>
      <b/>
      <sz val="10"/>
      <color indexed="63"/>
      <name val="Arial"/>
      <family val="2"/>
      <charset val="238"/>
    </font>
    <font>
      <sz val="11"/>
      <name val="Arial CE"/>
      <family val="2"/>
      <charset val="238"/>
    </font>
    <font>
      <b/>
      <sz val="10"/>
      <name val="Arial Narrow CE"/>
      <family val="2"/>
      <charset val="238"/>
    </font>
    <font>
      <sz val="8"/>
      <color indexed="18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b/>
      <sz val="10"/>
      <color indexed="8"/>
      <name val="Arial"/>
      <family val="2"/>
      <charset val="238"/>
    </font>
    <font>
      <b/>
      <sz val="24"/>
      <name val="Arial"/>
      <family val="2"/>
    </font>
    <font>
      <sz val="10"/>
      <name val="Times New Roman"/>
      <family val="1"/>
      <charset val="238"/>
    </font>
    <font>
      <sz val="8"/>
      <color indexed="8"/>
      <name val="Arial"/>
      <family val="2"/>
    </font>
    <font>
      <sz val="9"/>
      <name val="Tahoma"/>
      <family val="2"/>
      <charset val="238"/>
    </font>
    <font>
      <b/>
      <i/>
      <sz val="10"/>
      <color indexed="9"/>
      <name val="Albertus Medium"/>
      <family val="2"/>
      <charset val="238"/>
    </font>
    <font>
      <b/>
      <i/>
      <sz val="10"/>
      <name val="Arial CE"/>
      <family val="2"/>
      <charset val="238"/>
    </font>
    <font>
      <b/>
      <u/>
      <sz val="12"/>
      <color indexed="10"/>
      <name val="Arial CE"/>
      <family val="2"/>
    </font>
    <font>
      <sz val="10"/>
      <color indexed="64"/>
      <name val="Arial"/>
      <family val="2"/>
      <charset val="238"/>
    </font>
    <font>
      <u/>
      <sz val="9.5"/>
      <color indexed="12"/>
      <name val="Times New Roman CE"/>
      <charset val="238"/>
    </font>
    <font>
      <sz val="8"/>
      <color indexed="18"/>
      <name val="Arial"/>
      <family val="2"/>
    </font>
    <font>
      <u/>
      <sz val="10"/>
      <color theme="10"/>
      <name val="Arial CE"/>
      <family val="2"/>
      <charset val="238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4"/>
      <color theme="0"/>
      <name val="Cambria"/>
      <family val="2"/>
      <scheme val="major"/>
    </font>
    <font>
      <b/>
      <sz val="14"/>
      <color theme="0"/>
      <name val="Arial Black"/>
      <family val="2"/>
    </font>
    <font>
      <b/>
      <i/>
      <sz val="10"/>
      <color indexed="9"/>
      <name val="Arial CE"/>
      <charset val="238"/>
    </font>
    <font>
      <b/>
      <i/>
      <sz val="10"/>
      <color indexed="8"/>
      <name val="Arial CE"/>
      <family val="2"/>
      <charset val="238"/>
    </font>
    <font>
      <sz val="10"/>
      <name val="Times New Roman CE"/>
      <charset val="238"/>
    </font>
    <font>
      <sz val="8"/>
      <color rgb="FF00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1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9"/>
        <b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23"/>
      </patternFill>
    </fill>
    <fill>
      <patternFill patternType="solid">
        <fgColor indexed="49"/>
        <bgColor indexed="22"/>
      </patternFill>
    </fill>
    <fill>
      <patternFill patternType="solid">
        <fgColor indexed="44"/>
        <bgColor indexed="9"/>
      </patternFill>
    </fill>
    <fill>
      <patternFill patternType="solid">
        <fgColor indexed="55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8"/>
        <bgColor indexed="32"/>
      </patternFill>
    </fill>
    <fill>
      <patternFill patternType="gray0625"/>
    </fill>
    <fill>
      <patternFill patternType="solid">
        <fgColor indexed="26"/>
      </patternFill>
    </fill>
    <fill>
      <patternFill patternType="gray125">
        <fgColor indexed="12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lightGray">
        <fgColor indexed="22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38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17"/>
        <bgColor indexed="57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hair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5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755">
    <xf numFmtId="0" fontId="0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39" fillId="0" borderId="0" applyProtection="0"/>
    <xf numFmtId="0" fontId="139" fillId="0" borderId="0" applyProtection="0"/>
    <xf numFmtId="0" fontId="13" fillId="0" borderId="0"/>
    <xf numFmtId="0" fontId="29" fillId="0" borderId="0" applyProtection="0"/>
    <xf numFmtId="0" fontId="6" fillId="0" borderId="0" applyProtection="0"/>
    <xf numFmtId="0" fontId="12" fillId="0" borderId="0"/>
    <xf numFmtId="0" fontId="12" fillId="0" borderId="0"/>
    <xf numFmtId="0" fontId="12" fillId="0" borderId="0"/>
    <xf numFmtId="0" fontId="6" fillId="0" borderId="0" applyProtection="0"/>
    <xf numFmtId="0" fontId="12" fillId="0" borderId="0"/>
    <xf numFmtId="0" fontId="12" fillId="0" borderId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29" fillId="0" borderId="0" applyProtection="0"/>
    <xf numFmtId="0" fontId="139" fillId="0" borderId="0" applyProtection="0"/>
    <xf numFmtId="0" fontId="139" fillId="0" borderId="0" applyProtection="0"/>
    <xf numFmtId="0" fontId="12" fillId="0" borderId="0"/>
    <xf numFmtId="0" fontId="12" fillId="0" borderId="0"/>
    <xf numFmtId="0" fontId="29" fillId="0" borderId="0" applyProtection="0"/>
    <xf numFmtId="0" fontId="13" fillId="0" borderId="0"/>
    <xf numFmtId="0" fontId="13" fillId="0" borderId="0"/>
    <xf numFmtId="0" fontId="12" fillId="0" borderId="0"/>
    <xf numFmtId="0" fontId="29" fillId="0" borderId="0" applyProtection="0"/>
    <xf numFmtId="0" fontId="139" fillId="0" borderId="0" applyProtection="0"/>
    <xf numFmtId="0" fontId="139" fillId="0" borderId="0" applyProtection="0"/>
    <xf numFmtId="0" fontId="122" fillId="0" borderId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2" fillId="0" borderId="0"/>
    <xf numFmtId="0" fontId="2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29" fillId="0" borderId="0" applyProtection="0"/>
    <xf numFmtId="0" fontId="13" fillId="0" borderId="0"/>
    <xf numFmtId="0" fontId="29" fillId="0" borderId="0" applyProtection="0"/>
    <xf numFmtId="0" fontId="139" fillId="0" borderId="0" applyProtection="0"/>
    <xf numFmtId="0" fontId="139" fillId="0" borderId="0" applyProtection="0"/>
    <xf numFmtId="49" fontId="14" fillId="0" borderId="0"/>
    <xf numFmtId="49" fontId="14" fillId="0" borderId="0"/>
    <xf numFmtId="49" fontId="14" fillId="0" borderId="0"/>
    <xf numFmtId="49" fontId="14" fillId="0" borderId="0"/>
    <xf numFmtId="49" fontId="14" fillId="0" borderId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9" fillId="0" borderId="0" applyProtection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9" fillId="0" borderId="0" applyProtection="0"/>
    <xf numFmtId="0" fontId="13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13" fillId="0" borderId="0"/>
    <xf numFmtId="0" fontId="29" fillId="0" borderId="0" applyProtection="0"/>
    <xf numFmtId="0" fontId="12" fillId="0" borderId="0"/>
    <xf numFmtId="0" fontId="12" fillId="0" borderId="0"/>
    <xf numFmtId="0" fontId="13" fillId="0" borderId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29" fillId="0" borderId="0" applyProtection="0"/>
    <xf numFmtId="0" fontId="6" fillId="0" borderId="0" applyProtection="0"/>
    <xf numFmtId="0" fontId="12" fillId="0" borderId="0"/>
    <xf numFmtId="0" fontId="15" fillId="2" borderId="0" applyProtection="0"/>
    <xf numFmtId="6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8" fontId="16" fillId="0" borderId="0" applyFont="0" applyFill="0" applyBorder="0" applyAlignment="0" applyProtection="0"/>
    <xf numFmtId="0" fontId="8" fillId="2" borderId="0" applyProtection="0"/>
    <xf numFmtId="0" fontId="13" fillId="0" borderId="0"/>
    <xf numFmtId="0" fontId="2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" fillId="0" borderId="0"/>
    <xf numFmtId="0" fontId="12" fillId="0" borderId="0"/>
    <xf numFmtId="0" fontId="139" fillId="0" borderId="0" applyProtection="0"/>
    <xf numFmtId="0" fontId="139" fillId="0" borderId="0" applyProtection="0"/>
    <xf numFmtId="0" fontId="13" fillId="0" borderId="0"/>
    <xf numFmtId="0" fontId="4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 applyFill="0" applyBorder="0" applyAlignment="0"/>
    <xf numFmtId="0" fontId="4" fillId="0" borderId="0" applyFill="0" applyBorder="0" applyAlignment="0"/>
    <xf numFmtId="10" fontId="19" fillId="3" borderId="1" applyNumberFormat="0" applyBorder="0" applyAlignment="0" applyProtection="0"/>
    <xf numFmtId="0" fontId="20" fillId="0" borderId="0"/>
    <xf numFmtId="0" fontId="21" fillId="4" borderId="2">
      <alignment horizontal="center" vertical="center"/>
    </xf>
    <xf numFmtId="0" fontId="21" fillId="4" borderId="2">
      <alignment horizontal="center" vertical="center"/>
    </xf>
    <xf numFmtId="0" fontId="21" fillId="4" borderId="2">
      <alignment horizontal="center" vertical="center"/>
    </xf>
    <xf numFmtId="0" fontId="21" fillId="4" borderId="2">
      <alignment horizontal="center" vertical="center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22" fillId="0" borderId="0"/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0" fontId="23" fillId="0" borderId="0"/>
    <xf numFmtId="14" fontId="24" fillId="0" borderId="0" applyFill="0" applyBorder="0" applyAlignment="0"/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49" fontId="24" fillId="0" borderId="0" applyFill="0" applyBorder="0" applyAlignment="0"/>
    <xf numFmtId="38" fontId="19" fillId="4" borderId="0" applyNumberFormat="0" applyBorder="0" applyAlignment="0" applyProtection="0"/>
    <xf numFmtId="0" fontId="23" fillId="0" borderId="5"/>
    <xf numFmtId="0" fontId="23" fillId="0" borderId="5"/>
    <xf numFmtId="0" fontId="23" fillId="0" borderId="5"/>
    <xf numFmtId="0" fontId="23" fillId="0" borderId="5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22" fillId="0" borderId="0"/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38" fontId="16" fillId="0" borderId="4">
      <alignment vertical="center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4" borderId="2">
      <alignment horizontal="center" vertical="center"/>
    </xf>
    <xf numFmtId="0" fontId="21" fillId="4" borderId="2">
      <alignment horizontal="center" vertical="center"/>
    </xf>
    <xf numFmtId="0" fontId="21" fillId="4" borderId="2">
      <alignment horizontal="center" vertical="center"/>
    </xf>
    <xf numFmtId="0" fontId="21" fillId="4" borderId="2">
      <alignment horizontal="center" vertical="center"/>
    </xf>
    <xf numFmtId="14" fontId="2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8" fontId="19" fillId="4" borderId="0" applyNumberFormat="0" applyBorder="0" applyAlignment="0" applyProtection="0"/>
    <xf numFmtId="10" fontId="19" fillId="3" borderId="1" applyNumberFormat="0" applyBorder="0" applyAlignment="0" applyProtection="0"/>
    <xf numFmtId="0" fontId="20" fillId="0" borderId="0"/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3" fillId="0" borderId="0"/>
    <xf numFmtId="49" fontId="24" fillId="0" borderId="0" applyFill="0" applyBorder="0" applyAlignment="0"/>
    <xf numFmtId="0" fontId="23" fillId="0" borderId="5"/>
    <xf numFmtId="0" fontId="23" fillId="0" borderId="5"/>
    <xf numFmtId="0" fontId="23" fillId="0" borderId="5"/>
    <xf numFmtId="0" fontId="23" fillId="0" borderId="5"/>
    <xf numFmtId="0" fontId="123" fillId="0" borderId="0" applyNumberFormat="0" applyFill="0" applyBorder="0" applyAlignment="0" applyProtection="0">
      <alignment vertical="top"/>
      <protection locked="0"/>
    </xf>
    <xf numFmtId="8" fontId="16" fillId="0" borderId="0" applyFont="0" applyFill="0" applyBorder="0" applyAlignment="0" applyProtection="0"/>
    <xf numFmtId="0" fontId="4" fillId="0" borderId="0"/>
    <xf numFmtId="0" fontId="44" fillId="0" borderId="0"/>
    <xf numFmtId="0" fontId="17" fillId="0" borderId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7" fillId="0" borderId="0"/>
    <xf numFmtId="0" fontId="13" fillId="0" borderId="0"/>
    <xf numFmtId="0" fontId="139" fillId="0" borderId="0" applyProtection="0"/>
    <xf numFmtId="0" fontId="139" fillId="0" borderId="0" applyProtection="0"/>
    <xf numFmtId="0" fontId="12" fillId="0" borderId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2" fillId="0" borderId="0"/>
    <xf numFmtId="38" fontId="16" fillId="0" borderId="0" applyFont="0" applyFill="0" applyBorder="0" applyAlignment="0" applyProtection="0"/>
    <xf numFmtId="0" fontId="17" fillId="0" borderId="0"/>
    <xf numFmtId="0" fontId="13" fillId="0" borderId="0"/>
    <xf numFmtId="49" fontId="25" fillId="0" borderId="1"/>
    <xf numFmtId="49" fontId="6" fillId="0" borderId="1"/>
    <xf numFmtId="49" fontId="25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6" fillId="0" borderId="1"/>
    <xf numFmtId="49" fontId="25" fillId="0" borderId="1"/>
    <xf numFmtId="49" fontId="25" fillId="0" borderId="1"/>
    <xf numFmtId="49" fontId="25" fillId="0" borderId="1"/>
    <xf numFmtId="195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3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2" fillId="5" borderId="0" applyNumberFormat="0" applyBorder="0" applyAlignment="0" applyProtection="0"/>
    <xf numFmtId="0" fontId="72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11" borderId="0" applyNumberFormat="0" applyBorder="0" applyAlignment="0" applyProtection="0"/>
    <xf numFmtId="0" fontId="72" fillId="13" borderId="0" applyNumberFormat="0" applyBorder="0" applyAlignment="0" applyProtection="0"/>
    <xf numFmtId="0" fontId="72" fillId="1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0" fontId="87" fillId="9" borderId="0" applyNumberFormat="0" applyBorder="0" applyAlignment="0" applyProtection="0"/>
    <xf numFmtId="0" fontId="87" fillId="11" borderId="0" applyNumberFormat="0" applyBorder="0" applyAlignment="0" applyProtection="0"/>
    <xf numFmtId="0" fontId="87" fillId="13" borderId="0" applyNumberFormat="0" applyBorder="0" applyAlignment="0" applyProtection="0"/>
    <xf numFmtId="0" fontId="87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3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8" borderId="0" applyNumberFormat="0" applyBorder="0" applyAlignment="0" applyProtection="0"/>
    <xf numFmtId="0" fontId="2" fillId="17" borderId="0" applyNumberFormat="0" applyBorder="0" applyAlignment="0" applyProtection="0"/>
    <xf numFmtId="0" fontId="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0" borderId="0" applyNumberFormat="0" applyBorder="0" applyAlignment="0" applyProtection="0"/>
    <xf numFmtId="0" fontId="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3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0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1" borderId="0" applyNumberFormat="0" applyBorder="0" applyAlignment="0" applyProtection="0"/>
    <xf numFmtId="0" fontId="72" fillId="16" borderId="0" applyNumberFormat="0" applyBorder="0" applyAlignment="0" applyProtection="0"/>
    <xf numFmtId="0" fontId="72" fillId="21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1" borderId="0" applyNumberFormat="0" applyBorder="0" applyAlignment="0" applyProtection="0"/>
    <xf numFmtId="0" fontId="87" fillId="16" borderId="0" applyNumberFormat="0" applyBorder="0" applyAlignment="0" applyProtection="0"/>
    <xf numFmtId="0" fontId="87" fillId="21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14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24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25" borderId="0" applyNumberFormat="0" applyBorder="0" applyAlignment="0" applyProtection="0"/>
    <xf numFmtId="0" fontId="107" fillId="27" borderId="0" applyNumberFormat="0" applyBorder="0" applyAlignment="0" applyProtection="0"/>
    <xf numFmtId="0" fontId="107" fillId="27" borderId="0" applyNumberFormat="0" applyBorder="0" applyAlignment="0" applyProtection="0"/>
    <xf numFmtId="0" fontId="107" fillId="20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0" fontId="107" fillId="14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8" borderId="0" applyNumberFormat="0" applyBorder="0" applyAlignment="0" applyProtection="0"/>
    <xf numFmtId="0" fontId="73" fillId="22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27" borderId="0" applyNumberFormat="0" applyBorder="0" applyAlignment="0" applyProtection="0"/>
    <xf numFmtId="0" fontId="73" fillId="23" borderId="0" applyNumberFormat="0" applyBorder="0" applyAlignment="0" applyProtection="0"/>
    <xf numFmtId="0" fontId="73" fillId="29" borderId="0" applyNumberFormat="0" applyBorder="0" applyAlignment="0" applyProtection="0"/>
    <xf numFmtId="0" fontId="88" fillId="22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27" borderId="0" applyNumberFormat="0" applyBorder="0" applyAlignment="0" applyProtection="0"/>
    <xf numFmtId="0" fontId="88" fillId="23" borderId="0" applyNumberFormat="0" applyBorder="0" applyAlignment="0" applyProtection="0"/>
    <xf numFmtId="0" fontId="88" fillId="29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8" fillId="27" borderId="0" applyNumberFormat="0" applyBorder="0" applyAlignment="0" applyProtection="0"/>
    <xf numFmtId="0" fontId="88" fillId="23" borderId="0" applyNumberFormat="0" applyBorder="0" applyAlignment="0" applyProtection="0"/>
    <xf numFmtId="0" fontId="88" fillId="33" borderId="0" applyNumberFormat="0" applyBorder="0" applyAlignment="0" applyProtection="0"/>
    <xf numFmtId="3" fontId="124" fillId="0" borderId="0"/>
    <xf numFmtId="49" fontId="26" fillId="0" borderId="0">
      <alignment horizontal="left" vertical="center"/>
    </xf>
    <xf numFmtId="49" fontId="26" fillId="0" borderId="0">
      <alignment horizontal="left" vertical="center"/>
    </xf>
    <xf numFmtId="49" fontId="27" fillId="0" borderId="0">
      <alignment horizontal="left" vertical="center"/>
    </xf>
    <xf numFmtId="0" fontId="89" fillId="7" borderId="0" applyNumberFormat="0" applyBorder="0" applyAlignment="0" applyProtection="0"/>
    <xf numFmtId="171" fontId="28" fillId="34" borderId="7" applyProtection="0">
      <alignment vertical="center"/>
    </xf>
    <xf numFmtId="172" fontId="29" fillId="0" borderId="0"/>
    <xf numFmtId="49" fontId="49" fillId="0" borderId="8" applyNumberFormat="0" applyFont="0" applyAlignment="0">
      <alignment horizontal="left" vertical="center" wrapText="1"/>
    </xf>
    <xf numFmtId="173" fontId="6" fillId="0" borderId="0" applyFill="0" applyBorder="0" applyAlignment="0"/>
    <xf numFmtId="174" fontId="6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90" fillId="28" borderId="9" applyNumberFormat="0" applyAlignment="0" applyProtection="0"/>
    <xf numFmtId="1" fontId="64" fillId="0" borderId="10" applyAlignment="0">
      <alignment horizontal="left" vertical="center"/>
    </xf>
    <xf numFmtId="196" fontId="125" fillId="35" borderId="11" applyNumberFormat="0" applyFont="0" applyFill="0" applyBorder="0" applyAlignment="0">
      <alignment horizontal="center"/>
    </xf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3" applyNumberFormat="0" applyFill="0" applyAlignment="0" applyProtection="0"/>
    <xf numFmtId="3" fontId="27" fillId="0" borderId="0">
      <alignment horizontal="right" vertical="top"/>
    </xf>
    <xf numFmtId="179" fontId="30" fillId="0" borderId="7" applyProtection="0">
      <alignment horizontal="right" vertical="center"/>
    </xf>
    <xf numFmtId="4" fontId="29" fillId="0" borderId="0" applyBorder="0" applyProtection="0">
      <protection locked="0"/>
    </xf>
    <xf numFmtId="4" fontId="29" fillId="0" borderId="0"/>
    <xf numFmtId="49" fontId="126" fillId="0" borderId="0">
      <alignment horizontal="right"/>
    </xf>
    <xf numFmtId="49" fontId="127" fillId="0" borderId="0" applyBorder="0" applyProtection="0">
      <alignment horizontal="center"/>
      <protection locked="0"/>
    </xf>
    <xf numFmtId="49" fontId="29" fillId="0" borderId="14" applyBorder="0" applyProtection="0">
      <alignment horizontal="left"/>
    </xf>
    <xf numFmtId="49" fontId="128" fillId="0" borderId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3" fontId="25" fillId="0" borderId="0"/>
    <xf numFmtId="197" fontId="4" fillId="0" borderId="0" applyFill="0" applyBorder="0" applyAlignment="0" applyProtection="0"/>
    <xf numFmtId="3" fontId="26" fillId="0" borderId="15" applyFill="0" applyBorder="0">
      <alignment vertical="center"/>
    </xf>
    <xf numFmtId="49" fontId="27" fillId="0" borderId="0">
      <alignment horizontal="left" vertical="center"/>
    </xf>
    <xf numFmtId="181" fontId="29" fillId="0" borderId="0"/>
    <xf numFmtId="14" fontId="32" fillId="0" borderId="0" applyFill="0" applyBorder="0" applyAlignment="0"/>
    <xf numFmtId="0" fontId="5" fillId="0" borderId="2" applyProtection="0">
      <alignment horizontal="center" vertical="top" wrapText="1"/>
    </xf>
    <xf numFmtId="0" fontId="129" fillId="0" borderId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05" fontId="139" fillId="0" borderId="0" applyFill="0" applyBorder="0" applyAlignment="0" applyProtection="0"/>
    <xf numFmtId="0" fontId="74" fillId="9" borderId="0" applyNumberFormat="0" applyBorder="0" applyAlignment="0" applyProtection="0"/>
    <xf numFmtId="49" fontId="130" fillId="0" borderId="0">
      <alignment horizontal="right" vertical="top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193" fontId="4" fillId="0" borderId="0" applyFont="0" applyFill="0" applyBorder="0" applyAlignment="0" applyProtection="0"/>
    <xf numFmtId="181" fontId="2" fillId="0" borderId="0"/>
    <xf numFmtId="0" fontId="91" fillId="0" borderId="0" applyNumberFormat="0" applyFill="0" applyBorder="0" applyAlignment="0" applyProtection="0"/>
    <xf numFmtId="0" fontId="131" fillId="0" borderId="0"/>
    <xf numFmtId="0" fontId="92" fillId="9" borderId="0" applyNumberFormat="0" applyBorder="0" applyAlignment="0" applyProtection="0"/>
    <xf numFmtId="0" fontId="67" fillId="36" borderId="0">
      <alignment horizontal="center"/>
    </xf>
    <xf numFmtId="0" fontId="68" fillId="37" borderId="0">
      <alignment horizontal="left" vertical="center" indent="1"/>
    </xf>
    <xf numFmtId="0" fontId="15" fillId="38" borderId="0">
      <alignment horizontal="left" vertical="center" indent="2"/>
    </xf>
    <xf numFmtId="0" fontId="31" fillId="0" borderId="5" applyBorder="0">
      <alignment horizontal="left" vertical="center" indent="3"/>
    </xf>
    <xf numFmtId="0" fontId="33" fillId="0" borderId="3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93" fillId="0" borderId="16" applyNumberFormat="0" applyFill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5" fillId="0" borderId="0" applyNumberFormat="0" applyFill="0" applyBorder="0" applyAlignment="0" applyProtection="0"/>
    <xf numFmtId="0" fontId="34" fillId="0" borderId="0">
      <alignment horizontal="left"/>
      <protection locked="0"/>
    </xf>
    <xf numFmtId="0" fontId="132" fillId="0" borderId="0"/>
    <xf numFmtId="198" fontId="29" fillId="0" borderId="0" applyBorder="0" applyProtection="0"/>
    <xf numFmtId="198" fontId="29" fillId="0" borderId="0" applyBorder="0" applyProtection="0"/>
    <xf numFmtId="199" fontId="29" fillId="0" borderId="0" applyBorder="0" applyProtection="0"/>
    <xf numFmtId="199" fontId="29" fillId="0" borderId="0" applyBorder="0"/>
    <xf numFmtId="0" fontId="3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96" fillId="39" borderId="19" applyNumberFormat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40" borderId="0" applyNumberFormat="0" applyBorder="0" applyAlignment="0" applyProtection="0"/>
    <xf numFmtId="0" fontId="97" fillId="15" borderId="9" applyNumberFormat="0" applyAlignment="0" applyProtection="0"/>
    <xf numFmtId="0" fontId="134" fillId="0" borderId="0">
      <alignment horizontal="center" vertical="center"/>
    </xf>
    <xf numFmtId="0" fontId="53" fillId="39" borderId="19" applyNumberFormat="0" applyAlignment="0" applyProtection="0"/>
    <xf numFmtId="0" fontId="115" fillId="39" borderId="19" applyNumberFormat="0" applyAlignment="0" applyProtection="0"/>
    <xf numFmtId="0" fontId="115" fillId="39" borderId="19" applyNumberFormat="0" applyAlignment="0" applyProtection="0"/>
    <xf numFmtId="0" fontId="115" fillId="41" borderId="19" applyNumberFormat="0" applyAlignment="0" applyProtection="0"/>
    <xf numFmtId="0" fontId="37" fillId="0" borderId="20" applyNumberFormat="0" applyFont="0" applyFill="0" applyAlignment="0" applyProtection="0">
      <alignment horizontal="left"/>
    </xf>
    <xf numFmtId="0" fontId="37" fillId="0" borderId="20" applyNumberFormat="0" applyFont="0" applyFill="0" applyAlignment="0" applyProtection="0">
      <alignment horizontal="left"/>
    </xf>
    <xf numFmtId="0" fontId="37" fillId="0" borderId="20" applyNumberFormat="0" applyFont="0" applyFill="0" applyAlignment="0" applyProtection="0">
      <alignment horizontal="left"/>
    </xf>
    <xf numFmtId="0" fontId="37" fillId="0" borderId="20" applyNumberFormat="0" applyFont="0" applyFill="0" applyAlignment="0" applyProtection="0">
      <alignment horizontal="left"/>
    </xf>
    <xf numFmtId="0" fontId="37" fillId="0" borderId="20" applyNumberFormat="0" applyFont="0" applyFill="0" applyAlignment="0" applyProtection="0">
      <alignment horizontal="left"/>
    </xf>
    <xf numFmtId="0" fontId="37" fillId="0" borderId="20" applyNumberFormat="0" applyFont="0" applyFill="0" applyAlignment="0" applyProtection="0">
      <alignment horizontal="left"/>
    </xf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98" fillId="0" borderId="21" applyNumberFormat="0" applyFill="0" applyAlignment="0" applyProtection="0"/>
    <xf numFmtId="0" fontId="139" fillId="0" borderId="0" applyFill="0" applyBorder="0" applyAlignment="0" applyProtection="0"/>
    <xf numFmtId="0" fontId="139" fillId="0" borderId="0" applyFill="0" applyBorder="0" applyAlignment="0" applyProtection="0"/>
    <xf numFmtId="2" fontId="15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6" fillId="0" borderId="0" applyFont="0" applyBorder="0" applyAlignment="0" applyProtection="0"/>
    <xf numFmtId="44" fontId="4" fillId="0" borderId="0" applyFont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9" fontId="29" fillId="0" borderId="14" applyBorder="0" applyProtection="0">
      <alignment horizontal="left"/>
    </xf>
    <xf numFmtId="198" fontId="29" fillId="0" borderId="0" applyBorder="0" applyProtection="0"/>
    <xf numFmtId="198" fontId="29" fillId="0" borderId="0" applyBorder="0" applyProtection="0"/>
    <xf numFmtId="199" fontId="29" fillId="0" borderId="0" applyBorder="0" applyProtection="0"/>
    <xf numFmtId="20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38" fillId="0" borderId="0" applyNumberFormat="0"/>
    <xf numFmtId="0" fontId="39" fillId="0" borderId="0" applyNumberFormat="0" applyFill="0" applyBorder="0" applyProtection="0">
      <alignment horizontal="center"/>
    </xf>
    <xf numFmtId="0" fontId="112" fillId="0" borderId="16" applyNumberFormat="0" applyFill="0" applyAlignment="0" applyProtection="0"/>
    <xf numFmtId="0" fontId="75" fillId="0" borderId="16" applyNumberFormat="0" applyFill="0" applyAlignment="0" applyProtection="0"/>
    <xf numFmtId="0" fontId="135" fillId="0" borderId="22" applyNumberFormat="0" applyFill="0" applyAlignment="0" applyProtection="0"/>
    <xf numFmtId="0" fontId="113" fillId="0" borderId="17" applyNumberFormat="0" applyFill="0" applyAlignment="0" applyProtection="0"/>
    <xf numFmtId="0" fontId="76" fillId="0" borderId="17" applyNumberFormat="0" applyFill="0" applyAlignment="0" applyProtection="0"/>
    <xf numFmtId="0" fontId="136" fillId="0" borderId="23" applyNumberFormat="0" applyFill="0" applyAlignment="0" applyProtection="0"/>
    <xf numFmtId="0" fontId="114" fillId="0" borderId="18" applyNumberFormat="0" applyFill="0" applyAlignment="0" applyProtection="0"/>
    <xf numFmtId="0" fontId="77" fillId="0" borderId="18" applyNumberFormat="0" applyFill="0" applyAlignment="0" applyProtection="0"/>
    <xf numFmtId="0" fontId="137" fillId="0" borderId="24" applyNumberFormat="0" applyFill="0" applyAlignment="0" applyProtection="0"/>
    <xf numFmtId="0" fontId="1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40" fillId="42" borderId="7" applyProtection="0">
      <alignment horizontal="left" vertical="center"/>
    </xf>
    <xf numFmtId="0" fontId="14" fillId="0" borderId="25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1" fillId="43" borderId="6" applyNumberFormat="0"/>
    <xf numFmtId="49" fontId="127" fillId="0" borderId="0" applyBorder="0" applyProtection="0"/>
    <xf numFmtId="0" fontId="29" fillId="0" borderId="0" applyBorder="0" applyProtection="0">
      <alignment horizontal="left" wrapText="1"/>
    </xf>
    <xf numFmtId="0" fontId="29" fillId="0" borderId="14" applyBorder="0" applyProtection="0">
      <alignment horizontal="left" wrapText="1"/>
      <protection locked="0"/>
    </xf>
    <xf numFmtId="0" fontId="29" fillId="0" borderId="0" applyBorder="0" applyProtection="0">
      <alignment horizontal="left" wrapText="1"/>
    </xf>
    <xf numFmtId="0" fontId="26" fillId="0" borderId="0" applyBorder="0" applyProtection="0">
      <alignment horizontal="left"/>
    </xf>
    <xf numFmtId="2" fontId="139" fillId="0" borderId="0"/>
    <xf numFmtId="0" fontId="99" fillId="26" borderId="0" applyNumberFormat="0" applyBorder="0" applyAlignment="0" applyProtection="0"/>
    <xf numFmtId="0" fontId="78" fillId="26" borderId="0" applyNumberFormat="0" applyBorder="0" applyAlignment="0" applyProtection="0"/>
    <xf numFmtId="0" fontId="118" fillId="26" borderId="0" applyNumberFormat="0" applyBorder="0" applyAlignment="0" applyProtection="0"/>
    <xf numFmtId="0" fontId="118" fillId="26" borderId="0" applyNumberFormat="0" applyBorder="0" applyAlignment="0" applyProtection="0"/>
    <xf numFmtId="0" fontId="140" fillId="19" borderId="0" applyNumberFormat="0" applyBorder="0" applyAlignment="0" applyProtection="0"/>
    <xf numFmtId="0" fontId="31" fillId="0" borderId="0">
      <alignment vertical="top"/>
    </xf>
    <xf numFmtId="0" fontId="105" fillId="0" borderId="0"/>
    <xf numFmtId="0" fontId="4" fillId="0" borderId="0"/>
    <xf numFmtId="0" fontId="31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 applyAlignment="0">
      <alignment vertical="top" wrapText="1"/>
      <protection locked="0"/>
    </xf>
    <xf numFmtId="0" fontId="16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3" fillId="0" borderId="0"/>
    <xf numFmtId="0" fontId="4" fillId="0" borderId="0"/>
    <xf numFmtId="0" fontId="2" fillId="0" borderId="0"/>
    <xf numFmtId="0" fontId="159" fillId="0" borderId="0"/>
    <xf numFmtId="0" fontId="159" fillId="0" borderId="0"/>
    <xf numFmtId="0" fontId="29" fillId="0" borderId="0"/>
    <xf numFmtId="0" fontId="2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44" fillId="0" borderId="0"/>
    <xf numFmtId="0" fontId="29" fillId="0" borderId="0"/>
    <xf numFmtId="0" fontId="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2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41" fillId="0" borderId="0">
      <alignment horizontal="left" vertical="top" wrapText="1"/>
    </xf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32" fillId="0" borderId="0"/>
    <xf numFmtId="0" fontId="142" fillId="0" borderId="0"/>
    <xf numFmtId="0" fontId="14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" fillId="0" borderId="0"/>
    <xf numFmtId="49" fontId="45" fillId="0" borderId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6" fillId="0" borderId="0"/>
    <xf numFmtId="0" fontId="2" fillId="0" borderId="0"/>
    <xf numFmtId="0" fontId="4" fillId="0" borderId="0"/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143" fillId="0" borderId="0" applyNumberFormat="0" applyFill="0" applyBorder="0" applyProtection="0">
      <alignment vertical="top"/>
    </xf>
    <xf numFmtId="0" fontId="4" fillId="0" borderId="0"/>
    <xf numFmtId="0" fontId="2" fillId="0" borderId="0"/>
    <xf numFmtId="0" fontId="4" fillId="0" borderId="0"/>
    <xf numFmtId="0" fontId="4" fillId="0" borderId="0"/>
    <xf numFmtId="0" fontId="143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5" fillId="0" borderId="0"/>
    <xf numFmtId="0" fontId="4" fillId="44" borderId="26" applyNumberFormat="0" applyFont="0" applyAlignment="0" applyProtection="0"/>
    <xf numFmtId="171" fontId="28" fillId="42" borderId="7" applyProtection="0">
      <alignment vertical="center" wrapText="1"/>
    </xf>
    <xf numFmtId="0" fontId="6" fillId="45" borderId="0"/>
    <xf numFmtId="0" fontId="26" fillId="0" borderId="0">
      <alignment horizontal="left"/>
    </xf>
    <xf numFmtId="0" fontId="100" fillId="28" borderId="27" applyNumberFormat="0" applyAlignment="0" applyProtection="0"/>
    <xf numFmtId="17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7" fillId="0" borderId="28" applyBorder="0">
      <alignment horizontal="left" vertical="center"/>
    </xf>
    <xf numFmtId="0" fontId="46" fillId="0" borderId="0">
      <alignment horizontal="right"/>
    </xf>
    <xf numFmtId="0" fontId="144" fillId="0" borderId="29">
      <alignment horizontal="center" vertical="center" wrapText="1"/>
    </xf>
    <xf numFmtId="0" fontId="145" fillId="0" borderId="30"/>
    <xf numFmtId="0" fontId="146" fillId="0" borderId="0"/>
    <xf numFmtId="0" fontId="146" fillId="0" borderId="0"/>
    <xf numFmtId="0" fontId="6" fillId="46" borderId="31" applyNumberFormat="0">
      <alignment horizontal="center" vertical="center"/>
    </xf>
    <xf numFmtId="0" fontId="30" fillId="0" borderId="7" applyProtection="0">
      <alignment vertical="center"/>
    </xf>
    <xf numFmtId="0" fontId="27" fillId="0" borderId="0">
      <alignment vertical="top" wrapText="1"/>
    </xf>
    <xf numFmtId="0" fontId="47" fillId="0" borderId="7" applyProtection="0">
      <alignment horizontal="justify" vertical="center" wrapText="1"/>
    </xf>
    <xf numFmtId="49" fontId="29" fillId="0" borderId="0" applyBorder="0" applyProtection="0">
      <alignment horizontal="center"/>
    </xf>
    <xf numFmtId="199" fontId="29" fillId="0" borderId="0">
      <protection locked="0"/>
    </xf>
    <xf numFmtId="0" fontId="66" fillId="44" borderId="26" applyNumberFormat="0" applyFont="0" applyAlignment="0" applyProtection="0"/>
    <xf numFmtId="0" fontId="4" fillId="44" borderId="26" applyNumberFormat="0" applyFont="0" applyAlignment="0" applyProtection="0"/>
    <xf numFmtId="0" fontId="4" fillId="44" borderId="26" applyNumberFormat="0" applyFont="0" applyAlignment="0" applyProtection="0"/>
    <xf numFmtId="0" fontId="29" fillId="10" borderId="26" applyNumberFormat="0" applyAlignment="0" applyProtection="0"/>
    <xf numFmtId="0" fontId="4" fillId="44" borderId="26" applyNumberFormat="0" applyFont="0" applyAlignment="0" applyProtection="0"/>
    <xf numFmtId="0" fontId="79" fillId="0" borderId="21" applyNumberFormat="0" applyFill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29" fillId="0" borderId="0" applyProtection="0"/>
    <xf numFmtId="49" fontId="147" fillId="0" borderId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20" fillId="0" borderId="32" applyNumberFormat="0" applyFill="0" applyAlignment="0" applyProtection="0"/>
    <xf numFmtId="0" fontId="48" fillId="0" borderId="1">
      <alignment horizontal="center" vertical="center"/>
    </xf>
    <xf numFmtId="192" fontId="69" fillId="0" borderId="0">
      <alignment horizontal="center" vertical="center"/>
    </xf>
    <xf numFmtId="3" fontId="49" fillId="0" borderId="1" applyFill="0">
      <alignment horizontal="right" vertical="center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70" fillId="0" borderId="33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0">
      <alignment horizontal="left" vertical="center" wrapText="1" inden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29" fillId="0" borderId="34" applyProtection="0">
      <alignment horizontal="center"/>
    </xf>
    <xf numFmtId="0" fontId="29" fillId="0" borderId="0" applyProtection="0"/>
    <xf numFmtId="4" fontId="29" fillId="0" borderId="35" applyProtection="0"/>
    <xf numFmtId="199" fontId="29" fillId="0" borderId="35"/>
    <xf numFmtId="0" fontId="148" fillId="0" borderId="0" applyNumberFormat="0" applyFill="0" applyBorder="0" applyAlignment="0" applyProtection="0"/>
    <xf numFmtId="0" fontId="50" fillId="0" borderId="0"/>
    <xf numFmtId="185" fontId="51" fillId="6" borderId="36" applyAlignment="0" applyProtection="0"/>
    <xf numFmtId="49" fontId="52" fillId="0" borderId="0">
      <alignment horizontal="left" vertical="center"/>
    </xf>
    <xf numFmtId="171" fontId="53" fillId="47" borderId="7" applyProtection="0">
      <alignment vertical="center"/>
    </xf>
    <xf numFmtId="199" fontId="26" fillId="0" borderId="0" applyBorder="0"/>
    <xf numFmtId="4" fontId="26" fillId="0" borderId="0" applyBorder="0"/>
    <xf numFmtId="1" fontId="6" fillId="0" borderId="0">
      <alignment horizontal="center" vertical="center"/>
      <protection locked="0"/>
    </xf>
    <xf numFmtId="0" fontId="30" fillId="0" borderId="12" applyNumberFormat="0" applyFill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14" borderId="0" applyNumberFormat="0" applyBorder="0" applyAlignment="0" applyProtection="0"/>
    <xf numFmtId="0" fontId="54" fillId="0" borderId="0"/>
    <xf numFmtId="0" fontId="16" fillId="0" borderId="0"/>
    <xf numFmtId="0" fontId="149" fillId="48" borderId="0">
      <alignment horizontal="left"/>
    </xf>
    <xf numFmtId="0" fontId="150" fillId="49" borderId="0"/>
    <xf numFmtId="0" fontId="13" fillId="0" borderId="0"/>
    <xf numFmtId="0" fontId="12" fillId="0" borderId="0"/>
    <xf numFmtId="0" fontId="71" fillId="0" borderId="0">
      <alignment vertical="top"/>
    </xf>
    <xf numFmtId="0" fontId="44" fillId="0" borderId="0"/>
    <xf numFmtId="0" fontId="71" fillId="0" borderId="0">
      <alignment vertical="top"/>
    </xf>
    <xf numFmtId="0" fontId="12" fillId="0" borderId="0"/>
    <xf numFmtId="0" fontId="13" fillId="0" borderId="0"/>
    <xf numFmtId="204" fontId="27" fillId="0" borderId="6">
      <alignment vertical="top" wrapText="1"/>
      <protection locked="0"/>
    </xf>
    <xf numFmtId="49" fontId="29" fillId="0" borderId="0" applyFill="0" applyProtection="0"/>
    <xf numFmtId="0" fontId="4" fillId="0" borderId="0"/>
    <xf numFmtId="49" fontId="32" fillId="0" borderId="0" applyFill="0" applyBorder="0" applyAlignment="0"/>
    <xf numFmtId="184" fontId="6" fillId="0" borderId="0" applyFill="0" applyBorder="0" applyAlignment="0"/>
    <xf numFmtId="186" fontId="6" fillId="0" borderId="0" applyFill="0" applyBorder="0" applyAlignment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9" fontId="26" fillId="0" borderId="28" applyNumberFormat="0" applyBorder="0">
      <alignment horizontal="left" vertical="center"/>
    </xf>
    <xf numFmtId="0" fontId="8" fillId="0" borderId="0"/>
    <xf numFmtId="0" fontId="10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1" fillId="50" borderId="0">
      <alignment horizontal="right"/>
    </xf>
    <xf numFmtId="0" fontId="102" fillId="0" borderId="12" applyNumberFormat="0" applyFill="0" applyAlignment="0" applyProtection="0"/>
    <xf numFmtId="0" fontId="149" fillId="0" borderId="0"/>
    <xf numFmtId="49" fontId="152" fillId="51" borderId="0">
      <alignment horizontal="left" vertical="center"/>
    </xf>
    <xf numFmtId="0" fontId="153" fillId="0" borderId="0"/>
    <xf numFmtId="0" fontId="116" fillId="15" borderId="9" applyNumberFormat="0" applyAlignment="0" applyProtection="0"/>
    <xf numFmtId="0" fontId="82" fillId="15" borderId="9" applyNumberFormat="0" applyAlignment="0" applyProtection="0"/>
    <xf numFmtId="0" fontId="116" fillId="19" borderId="9" applyNumberFormat="0" applyAlignment="0" applyProtection="0"/>
    <xf numFmtId="0" fontId="6" fillId="0" borderId="1">
      <alignment horizontal="center" vertical="center"/>
      <protection locked="0"/>
    </xf>
    <xf numFmtId="0" fontId="26" fillId="0" borderId="0"/>
    <xf numFmtId="0" fontId="26" fillId="0" borderId="0">
      <alignment horizontal="center"/>
    </xf>
    <xf numFmtId="0" fontId="29" fillId="0" borderId="0"/>
    <xf numFmtId="4" fontId="29" fillId="0" borderId="0"/>
    <xf numFmtId="0" fontId="109" fillId="28" borderId="9" applyNumberFormat="0" applyAlignment="0" applyProtection="0"/>
    <xf numFmtId="0" fontId="83" fillId="28" borderId="9" applyNumberFormat="0" applyAlignment="0" applyProtection="0"/>
    <xf numFmtId="0" fontId="154" fillId="52" borderId="9" applyNumberFormat="0" applyAlignment="0" applyProtection="0"/>
    <xf numFmtId="187" fontId="55" fillId="53" borderId="7">
      <alignment horizontal="right" vertical="center"/>
      <protection locked="0"/>
    </xf>
    <xf numFmtId="0" fontId="56" fillId="14" borderId="7" applyProtection="0">
      <alignment horizontal="left" vertical="center" wrapText="1"/>
    </xf>
    <xf numFmtId="0" fontId="119" fillId="28" borderId="27" applyNumberFormat="0" applyAlignment="0" applyProtection="0"/>
    <xf numFmtId="0" fontId="84" fillId="28" borderId="27" applyNumberFormat="0" applyAlignment="0" applyProtection="0"/>
    <xf numFmtId="0" fontId="119" fillId="52" borderId="27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6" fillId="0" borderId="0"/>
    <xf numFmtId="1" fontId="130" fillId="0" borderId="0">
      <alignment horizontal="center" vertical="top"/>
    </xf>
    <xf numFmtId="0" fontId="86" fillId="7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54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24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25" borderId="0" applyNumberFormat="0" applyBorder="0" applyAlignment="0" applyProtection="0"/>
    <xf numFmtId="0" fontId="107" fillId="27" borderId="0" applyNumberFormat="0" applyBorder="0" applyAlignment="0" applyProtection="0"/>
    <xf numFmtId="0" fontId="107" fillId="27" borderId="0" applyNumberFormat="0" applyBorder="0" applyAlignment="0" applyProtection="0"/>
    <xf numFmtId="0" fontId="107" fillId="55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0" fontId="107" fillId="57" borderId="0" applyNumberFormat="0" applyBorder="0" applyAlignment="0" applyProtection="0"/>
    <xf numFmtId="0" fontId="107" fillId="23" borderId="0" applyNumberFormat="0" applyBorder="0" applyAlignment="0" applyProtection="0"/>
    <xf numFmtId="0" fontId="107" fillId="33" borderId="0" applyNumberFormat="0" applyBorder="0" applyAlignment="0" applyProtection="0"/>
    <xf numFmtId="0" fontId="107" fillId="33" borderId="0" applyNumberFormat="0" applyBorder="0" applyAlignment="0" applyProtection="0"/>
    <xf numFmtId="0" fontId="107" fillId="47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27" borderId="0" applyNumberFormat="0" applyBorder="0" applyAlignment="0" applyProtection="0"/>
    <xf numFmtId="0" fontId="73" fillId="23" borderId="0" applyNumberFormat="0" applyBorder="0" applyAlignment="0" applyProtection="0"/>
    <xf numFmtId="0" fontId="73" fillId="33" borderId="0" applyNumberFormat="0" applyBorder="0" applyAlignment="0" applyProtection="0"/>
    <xf numFmtId="0" fontId="57" fillId="2" borderId="0" applyProtection="0"/>
    <xf numFmtId="0" fontId="31" fillId="0" borderId="0"/>
    <xf numFmtId="0" fontId="104" fillId="0" borderId="0">
      <alignment vertical="center"/>
    </xf>
    <xf numFmtId="0" fontId="155" fillId="0" borderId="0"/>
    <xf numFmtId="0" fontId="4" fillId="0" borderId="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Protection="0"/>
    <xf numFmtId="9" fontId="1" fillId="0" borderId="0" applyFont="0" applyFill="0" applyBorder="0" applyAlignment="0" applyProtection="0"/>
    <xf numFmtId="0" fontId="6" fillId="0" borderId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1" borderId="0" applyNumberFormat="0" applyBorder="0" applyAlignment="0" applyProtection="0"/>
    <xf numFmtId="0" fontId="159" fillId="61" borderId="0" applyNumberFormat="0" applyBorder="0" applyAlignment="0" applyProtection="0"/>
    <xf numFmtId="0" fontId="159" fillId="61" borderId="0" applyNumberFormat="0" applyBorder="0" applyAlignment="0" applyProtection="0"/>
    <xf numFmtId="0" fontId="159" fillId="61" borderId="0" applyNumberFormat="0" applyBorder="0" applyAlignment="0" applyProtection="0"/>
    <xf numFmtId="0" fontId="159" fillId="61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2" borderId="0" applyNumberFormat="0" applyBorder="0" applyAlignment="0" applyProtection="0"/>
    <xf numFmtId="0" fontId="159" fillId="63" borderId="0" applyNumberFormat="0" applyBorder="0" applyAlignment="0" applyProtection="0"/>
    <xf numFmtId="0" fontId="159" fillId="63" borderId="0" applyNumberFormat="0" applyBorder="0" applyAlignment="0" applyProtection="0"/>
    <xf numFmtId="0" fontId="159" fillId="63" borderId="0" applyNumberFormat="0" applyBorder="0" applyAlignment="0" applyProtection="0"/>
    <xf numFmtId="0" fontId="159" fillId="63" borderId="0" applyNumberFormat="0" applyBorder="0" applyAlignment="0" applyProtection="0"/>
    <xf numFmtId="0" fontId="159" fillId="63" borderId="0" applyNumberFormat="0" applyBorder="0" applyAlignment="0" applyProtection="0"/>
    <xf numFmtId="0" fontId="159" fillId="64" borderId="0" applyNumberFormat="0" applyBorder="0" applyAlignment="0" applyProtection="0"/>
    <xf numFmtId="0" fontId="159" fillId="64" borderId="0" applyNumberFormat="0" applyBorder="0" applyAlignment="0" applyProtection="0"/>
    <xf numFmtId="0" fontId="159" fillId="64" borderId="0" applyNumberFormat="0" applyBorder="0" applyAlignment="0" applyProtection="0"/>
    <xf numFmtId="0" fontId="159" fillId="64" borderId="0" applyNumberFormat="0" applyBorder="0" applyAlignment="0" applyProtection="0"/>
    <xf numFmtId="0" fontId="159" fillId="64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0" fontId="159" fillId="61" borderId="0" applyNumberFormat="0" applyBorder="0" applyAlignment="0" applyProtection="0"/>
    <xf numFmtId="0" fontId="159" fillId="62" borderId="0" applyNumberFormat="0" applyBorder="0" applyAlignment="0" applyProtection="0"/>
    <xf numFmtId="0" fontId="159" fillId="63" borderId="0" applyNumberFormat="0" applyBorder="0" applyAlignment="0" applyProtection="0"/>
    <xf numFmtId="0" fontId="159" fillId="64" borderId="0" applyNumberFormat="0" applyBorder="0" applyAlignment="0" applyProtection="0"/>
    <xf numFmtId="0" fontId="159" fillId="65" borderId="0" applyNumberFormat="0" applyBorder="0" applyAlignment="0" applyProtection="0"/>
    <xf numFmtId="0" fontId="159" fillId="65" borderId="0" applyNumberFormat="0" applyBorder="0" applyAlignment="0" applyProtection="0"/>
    <xf numFmtId="0" fontId="159" fillId="65" borderId="0" applyNumberFormat="0" applyBorder="0" applyAlignment="0" applyProtection="0"/>
    <xf numFmtId="0" fontId="159" fillId="65" borderId="0" applyNumberFormat="0" applyBorder="0" applyAlignment="0" applyProtection="0"/>
    <xf numFmtId="0" fontId="159" fillId="65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6" borderId="0" applyNumberFormat="0" applyBorder="0" applyAlignment="0" applyProtection="0"/>
    <xf numFmtId="0" fontId="159" fillId="67" borderId="0" applyNumberFormat="0" applyBorder="0" applyAlignment="0" applyProtection="0"/>
    <xf numFmtId="0" fontId="159" fillId="67" borderId="0" applyNumberFormat="0" applyBorder="0" applyAlignment="0" applyProtection="0"/>
    <xf numFmtId="0" fontId="159" fillId="67" borderId="0" applyNumberFormat="0" applyBorder="0" applyAlignment="0" applyProtection="0"/>
    <xf numFmtId="0" fontId="159" fillId="67" borderId="0" applyNumberFormat="0" applyBorder="0" applyAlignment="0" applyProtection="0"/>
    <xf numFmtId="0" fontId="159" fillId="67" borderId="0" applyNumberFormat="0" applyBorder="0" applyAlignment="0" applyProtection="0"/>
    <xf numFmtId="0" fontId="159" fillId="68" borderId="0" applyNumberFormat="0" applyBorder="0" applyAlignment="0" applyProtection="0"/>
    <xf numFmtId="0" fontId="159" fillId="68" borderId="0" applyNumberFormat="0" applyBorder="0" applyAlignment="0" applyProtection="0"/>
    <xf numFmtId="0" fontId="159" fillId="68" borderId="0" applyNumberFormat="0" applyBorder="0" applyAlignment="0" applyProtection="0"/>
    <xf numFmtId="0" fontId="159" fillId="68" borderId="0" applyNumberFormat="0" applyBorder="0" applyAlignment="0" applyProtection="0"/>
    <xf numFmtId="0" fontId="159" fillId="68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70" borderId="0" applyNumberFormat="0" applyBorder="0" applyAlignment="0" applyProtection="0"/>
    <xf numFmtId="0" fontId="159" fillId="65" borderId="0" applyNumberFormat="0" applyBorder="0" applyAlignment="0" applyProtection="0"/>
    <xf numFmtId="0" fontId="159" fillId="66" borderId="0" applyNumberFormat="0" applyBorder="0" applyAlignment="0" applyProtection="0"/>
    <xf numFmtId="0" fontId="159" fillId="67" borderId="0" applyNumberFormat="0" applyBorder="0" applyAlignment="0" applyProtection="0"/>
    <xf numFmtId="0" fontId="159" fillId="68" borderId="0" applyNumberFormat="0" applyBorder="0" applyAlignment="0" applyProtection="0"/>
    <xf numFmtId="0" fontId="159" fillId="69" borderId="0" applyNumberFormat="0" applyBorder="0" applyAlignment="0" applyProtection="0"/>
    <xf numFmtId="0" fontId="159" fillId="70" borderId="0" applyNumberFormat="0" applyBorder="0" applyAlignment="0" applyProtection="0"/>
    <xf numFmtId="0" fontId="160" fillId="71" borderId="0" applyNumberFormat="0" applyBorder="0" applyAlignment="0" applyProtection="0"/>
    <xf numFmtId="0" fontId="160" fillId="72" borderId="0" applyNumberFormat="0" applyBorder="0" applyAlignment="0" applyProtection="0"/>
    <xf numFmtId="0" fontId="160" fillId="73" borderId="0" applyNumberFormat="0" applyBorder="0" applyAlignment="0" applyProtection="0"/>
    <xf numFmtId="0" fontId="160" fillId="74" borderId="0" applyNumberFormat="0" applyBorder="0" applyAlignment="0" applyProtection="0"/>
    <xf numFmtId="0" fontId="160" fillId="75" borderId="0" applyNumberFormat="0" applyBorder="0" applyAlignment="0" applyProtection="0"/>
    <xf numFmtId="0" fontId="160" fillId="76" borderId="0" applyNumberFormat="0" applyBorder="0" applyAlignment="0" applyProtection="0"/>
    <xf numFmtId="0" fontId="160" fillId="77" borderId="0" applyNumberFormat="0" applyBorder="0" applyAlignment="0" applyProtection="0"/>
    <xf numFmtId="0" fontId="160" fillId="78" borderId="0" applyNumberFormat="0" applyBorder="0" applyAlignment="0" applyProtection="0"/>
    <xf numFmtId="0" fontId="160" fillId="79" borderId="0" applyNumberFormat="0" applyBorder="0" applyAlignment="0" applyProtection="0"/>
    <xf numFmtId="0" fontId="160" fillId="80" borderId="0" applyNumberFormat="0" applyBorder="0" applyAlignment="0" applyProtection="0"/>
    <xf numFmtId="0" fontId="160" fillId="81" borderId="0" applyNumberFormat="0" applyBorder="0" applyAlignment="0" applyProtection="0"/>
    <xf numFmtId="0" fontId="160" fillId="82" borderId="0" applyNumberFormat="0" applyBorder="0" applyAlignment="0" applyProtection="0"/>
    <xf numFmtId="0" fontId="161" fillId="83" borderId="0" applyNumberFormat="0" applyBorder="0" applyAlignment="0" applyProtection="0"/>
    <xf numFmtId="0" fontId="162" fillId="84" borderId="60" applyNumberFormat="0" applyAlignment="0" applyProtection="0"/>
    <xf numFmtId="43" fontId="4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85" borderId="0" applyNumberFormat="0" applyBorder="0" applyAlignment="0" applyProtection="0"/>
    <xf numFmtId="0" fontId="165" fillId="0" borderId="0">
      <alignment horizontal="center"/>
    </xf>
    <xf numFmtId="0" fontId="166" fillId="0" borderId="61" applyNumberFormat="0" applyFill="0" applyAlignment="0" applyProtection="0"/>
    <xf numFmtId="0" fontId="167" fillId="0" borderId="62" applyNumberFormat="0" applyFill="0" applyAlignment="0" applyProtection="0"/>
    <xf numFmtId="0" fontId="168" fillId="0" borderId="63" applyNumberFormat="0" applyFill="0" applyAlignment="0" applyProtection="0"/>
    <xf numFmtId="0" fontId="168" fillId="0" borderId="0" applyNumberFormat="0" applyFill="0" applyBorder="0" applyAlignment="0" applyProtection="0"/>
    <xf numFmtId="0" fontId="165" fillId="0" borderId="0">
      <alignment horizontal="center" textRotation="90"/>
    </xf>
    <xf numFmtId="0" fontId="169" fillId="86" borderId="64" applyNumberFormat="0" applyAlignment="0" applyProtection="0"/>
    <xf numFmtId="0" fontId="170" fillId="87" borderId="60" applyNumberFormat="0" applyAlignment="0" applyProtection="0"/>
    <xf numFmtId="0" fontId="171" fillId="0" borderId="65" applyNumberFormat="0" applyFill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2" fillId="88" borderId="0" applyNumberFormat="0" applyBorder="0" applyAlignment="0" applyProtection="0"/>
    <xf numFmtId="0" fontId="159" fillId="0" borderId="0"/>
    <xf numFmtId="0" fontId="159" fillId="0" borderId="0"/>
    <xf numFmtId="0" fontId="159" fillId="0" borderId="0"/>
    <xf numFmtId="0" fontId="173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6" fillId="0" borderId="0"/>
    <xf numFmtId="0" fontId="174" fillId="84" borderId="67" applyNumberForma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175" fillId="0" borderId="0"/>
    <xf numFmtId="206" fontId="175" fillId="0" borderId="0"/>
    <xf numFmtId="0" fontId="13" fillId="0" borderId="0"/>
    <xf numFmtId="0" fontId="176" fillId="0" borderId="0" applyNumberFormat="0" applyFill="0" applyBorder="0" applyAlignment="0" applyProtection="0"/>
    <xf numFmtId="0" fontId="177" fillId="0" borderId="68" applyNumberFormat="0" applyFill="0" applyAlignment="0" applyProtection="0"/>
    <xf numFmtId="0" fontId="178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6" fillId="0" borderId="0" applyProtection="0"/>
    <xf numFmtId="0" fontId="179" fillId="0" borderId="0"/>
    <xf numFmtId="0" fontId="12" fillId="0" borderId="0"/>
    <xf numFmtId="0" fontId="179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2" fillId="0" borderId="0"/>
    <xf numFmtId="0" fontId="180" fillId="0" borderId="0"/>
    <xf numFmtId="0" fontId="179" fillId="0" borderId="0"/>
    <xf numFmtId="0" fontId="12" fillId="0" borderId="0"/>
    <xf numFmtId="0" fontId="180" fillId="0" borderId="0"/>
    <xf numFmtId="0" fontId="179" fillId="0" borderId="0"/>
    <xf numFmtId="0" fontId="12" fillId="0" borderId="0"/>
    <xf numFmtId="0" fontId="180" fillId="0" borderId="0"/>
    <xf numFmtId="0" fontId="12" fillId="0" borderId="0"/>
    <xf numFmtId="0" fontId="12" fillId="0" borderId="0"/>
    <xf numFmtId="0" fontId="179" fillId="0" borderId="0"/>
    <xf numFmtId="0" fontId="179" fillId="0" borderId="0"/>
    <xf numFmtId="0" fontId="12" fillId="0" borderId="0"/>
    <xf numFmtId="0" fontId="179" fillId="0" borderId="0"/>
    <xf numFmtId="0" fontId="12" fillId="0" borderId="0"/>
    <xf numFmtId="0" fontId="180" fillId="0" borderId="0"/>
    <xf numFmtId="0" fontId="13" fillId="0" borderId="0"/>
    <xf numFmtId="0" fontId="13" fillId="0" borderId="0"/>
    <xf numFmtId="0" fontId="179" fillId="0" borderId="0"/>
    <xf numFmtId="0" fontId="179" fillId="0" borderId="0"/>
    <xf numFmtId="0" fontId="179" fillId="0" borderId="0"/>
    <xf numFmtId="0" fontId="31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2" fillId="0" borderId="0"/>
    <xf numFmtId="0" fontId="180" fillId="0" borderId="0"/>
    <xf numFmtId="0" fontId="1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Protection="0"/>
    <xf numFmtId="0" fontId="17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80" fillId="0" borderId="0"/>
    <xf numFmtId="0" fontId="12" fillId="0" borderId="0"/>
    <xf numFmtId="0" fontId="179" fillId="0" borderId="0"/>
    <xf numFmtId="0" fontId="179" fillId="0" borderId="0"/>
    <xf numFmtId="0" fontId="12" fillId="0" borderId="0"/>
    <xf numFmtId="0" fontId="12" fillId="0" borderId="0"/>
    <xf numFmtId="0" fontId="179" fillId="0" borderId="0"/>
    <xf numFmtId="0" fontId="12" fillId="0" borderId="0"/>
    <xf numFmtId="0" fontId="18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2" fillId="0" borderId="0"/>
    <xf numFmtId="0" fontId="18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6" fillId="0" borderId="0" applyProtection="0"/>
    <xf numFmtId="0" fontId="13" fillId="0" borderId="0"/>
    <xf numFmtId="0" fontId="179" fillId="0" borderId="0"/>
    <xf numFmtId="0" fontId="13" fillId="0" borderId="0"/>
    <xf numFmtId="0" fontId="32" fillId="0" borderId="0">
      <alignment vertical="top"/>
    </xf>
    <xf numFmtId="0" fontId="12" fillId="0" borderId="0"/>
    <xf numFmtId="42" fontId="6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71" fillId="5" borderId="0" applyNumberFormat="0" applyBorder="0" applyAlignment="0" applyProtection="0"/>
    <xf numFmtId="0" fontId="71" fillId="7" borderId="0" applyNumberFormat="0" applyBorder="0" applyAlignment="0" applyProtection="0"/>
    <xf numFmtId="0" fontId="71" fillId="9" borderId="0" applyNumberFormat="0" applyBorder="0" applyAlignment="0" applyProtection="0"/>
    <xf numFmtId="0" fontId="71" fillId="11" borderId="0" applyNumberFormat="0" applyBorder="0" applyAlignment="0" applyProtection="0"/>
    <xf numFmtId="0" fontId="71" fillId="13" borderId="0" applyNumberFormat="0" applyBorder="0" applyAlignment="0" applyProtection="0"/>
    <xf numFmtId="0" fontId="7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1" borderId="0" applyNumberFormat="0" applyBorder="0" applyAlignment="0" applyProtection="0"/>
    <xf numFmtId="0" fontId="71" fillId="16" borderId="0" applyNumberFormat="0" applyBorder="0" applyAlignment="0" applyProtection="0"/>
    <xf numFmtId="0" fontId="71" fillId="21" borderId="0" applyNumberFormat="0" applyBorder="0" applyAlignment="0" applyProtection="0"/>
    <xf numFmtId="0" fontId="107" fillId="22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27" borderId="0" applyNumberFormat="0" applyBorder="0" applyAlignment="0" applyProtection="0"/>
    <xf numFmtId="0" fontId="107" fillId="23" borderId="0" applyNumberFormat="0" applyBorder="0" applyAlignment="0" applyProtection="0"/>
    <xf numFmtId="0" fontId="107" fillId="29" borderId="0" applyNumberFormat="0" applyBorder="0" applyAlignment="0" applyProtection="0"/>
    <xf numFmtId="0" fontId="181" fillId="22" borderId="0" applyNumberFormat="0" applyBorder="0" applyAlignment="0" applyProtection="0"/>
    <xf numFmtId="0" fontId="181" fillId="17" borderId="0" applyNumberFormat="0" applyBorder="0" applyAlignment="0" applyProtection="0"/>
    <xf numFmtId="0" fontId="181" fillId="18" borderId="0" applyNumberFormat="0" applyBorder="0" applyAlignment="0" applyProtection="0"/>
    <xf numFmtId="0" fontId="181" fillId="27" borderId="0" applyNumberFormat="0" applyBorder="0" applyAlignment="0" applyProtection="0"/>
    <xf numFmtId="0" fontId="181" fillId="23" borderId="0" applyNumberFormat="0" applyBorder="0" applyAlignment="0" applyProtection="0"/>
    <xf numFmtId="0" fontId="181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27" borderId="0" applyNumberFormat="0" applyBorder="0" applyAlignment="0" applyProtection="0"/>
    <xf numFmtId="0" fontId="181" fillId="23" borderId="0" applyNumberFormat="0" applyBorder="0" applyAlignment="0" applyProtection="0"/>
    <xf numFmtId="0" fontId="181" fillId="33" borderId="0" applyNumberFormat="0" applyBorder="0" applyAlignment="0" applyProtection="0"/>
    <xf numFmtId="0" fontId="182" fillId="7" borderId="0" applyNumberFormat="0" applyBorder="0" applyAlignment="0" applyProtection="0"/>
    <xf numFmtId="0" fontId="183" fillId="0" borderId="0" applyNumberFormat="0" applyFill="0" applyBorder="0" applyAlignment="0"/>
    <xf numFmtId="0" fontId="184" fillId="28" borderId="9" applyNumberFormat="0" applyAlignment="0" applyProtection="0"/>
    <xf numFmtId="0" fontId="62" fillId="0" borderId="12" applyNumberFormat="0" applyFill="0" applyAlignment="0" applyProtection="0"/>
    <xf numFmtId="3" fontId="27" fillId="0" borderId="0">
      <alignment horizontal="right" vertical="top"/>
    </xf>
    <xf numFmtId="0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31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8" fontId="29" fillId="0" borderId="0" applyFill="0" applyBorder="0" applyAlignment="0" applyProtection="0"/>
    <xf numFmtId="209" fontId="4" fillId="0" borderId="0" applyFont="0" applyFill="0" applyBorder="0" applyAlignment="0" applyProtection="0"/>
    <xf numFmtId="210" fontId="142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81" fontId="185" fillId="0" borderId="0"/>
    <xf numFmtId="0" fontId="186" fillId="0" borderId="0"/>
    <xf numFmtId="181" fontId="185" fillId="0" borderId="0"/>
    <xf numFmtId="0" fontId="187" fillId="0" borderId="0" applyNumberFormat="0" applyFill="0" applyBorder="0" applyAlignment="0" applyProtection="0"/>
    <xf numFmtId="0" fontId="188" fillId="9" borderId="0" applyNumberFormat="0" applyBorder="0" applyAlignment="0" applyProtection="0"/>
    <xf numFmtId="38" fontId="48" fillId="4" borderId="0" applyNumberFormat="0" applyBorder="0" applyAlignment="0" applyProtection="0"/>
    <xf numFmtId="0" fontId="189" fillId="37" borderId="0">
      <alignment horizontal="left" vertical="center" indent="1"/>
    </xf>
    <xf numFmtId="0" fontId="189" fillId="37" borderId="0">
      <alignment horizontal="left" vertical="center" indent="1"/>
    </xf>
    <xf numFmtId="0" fontId="190" fillId="38" borderId="0">
      <alignment horizontal="left" vertical="center" indent="2"/>
    </xf>
    <xf numFmtId="0" fontId="15" fillId="38" borderId="0">
      <alignment horizontal="left" vertical="center" indent="2"/>
    </xf>
    <xf numFmtId="0" fontId="191" fillId="0" borderId="5" applyBorder="0">
      <alignment horizontal="left" vertical="center" indent="3"/>
    </xf>
    <xf numFmtId="0" fontId="31" fillId="0" borderId="5" applyBorder="0">
      <alignment horizontal="left" vertical="center" indent="3"/>
    </xf>
    <xf numFmtId="0" fontId="192" fillId="0" borderId="16" applyNumberFormat="0" applyFill="0" applyAlignment="0" applyProtection="0"/>
    <xf numFmtId="0" fontId="193" fillId="0" borderId="17" applyNumberFormat="0" applyFill="0" applyAlignment="0" applyProtection="0"/>
    <xf numFmtId="0" fontId="194" fillId="0" borderId="18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69"/>
    <xf numFmtId="199" fontId="29" fillId="0" borderId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39" borderId="19" applyNumberFormat="0" applyAlignment="0" applyProtection="0"/>
    <xf numFmtId="0" fontId="108" fillId="7" borderId="0" applyNumberFormat="0" applyBorder="0" applyAlignment="0" applyProtection="0"/>
    <xf numFmtId="10" fontId="48" fillId="3" borderId="1" applyNumberFormat="0" applyBorder="0" applyAlignment="0" applyProtection="0"/>
    <xf numFmtId="0" fontId="198" fillId="15" borderId="9" applyNumberFormat="0" applyAlignment="0" applyProtection="0"/>
    <xf numFmtId="0" fontId="199" fillId="91" borderId="0" applyNumberFormat="0" applyBorder="0" applyAlignment="0" applyProtection="0">
      <alignment horizontal="left"/>
    </xf>
    <xf numFmtId="0" fontId="200" fillId="0" borderId="0"/>
    <xf numFmtId="0" fontId="201" fillId="0" borderId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15" fillId="39" borderId="19" applyNumberFormat="0" applyAlignment="0" applyProtection="0"/>
    <xf numFmtId="0" fontId="202" fillId="0" borderId="21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Border="0" applyAlignment="0" applyProtection="0"/>
    <xf numFmtId="44" fontId="4" fillId="0" borderId="0" applyFont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214" fontId="29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9" fontId="29" fillId="0" borderId="0" applyBorder="0" applyProtection="0"/>
    <xf numFmtId="49" fontId="29" fillId="0" borderId="1" applyNumberFormat="0">
      <alignment vertical="center" wrapText="1"/>
    </xf>
    <xf numFmtId="0" fontId="112" fillId="0" borderId="16" applyNumberFormat="0" applyFill="0" applyAlignment="0" applyProtection="0"/>
    <xf numFmtId="0" fontId="113" fillId="0" borderId="17" applyNumberFormat="0" applyFill="0" applyAlignment="0" applyProtection="0"/>
    <xf numFmtId="0" fontId="114" fillId="0" borderId="18" applyNumberFormat="0" applyFill="0" applyAlignment="0" applyProtection="0"/>
    <xf numFmtId="0" fontId="114" fillId="0" borderId="0" applyNumberFormat="0" applyFill="0" applyBorder="0" applyAlignment="0" applyProtection="0"/>
    <xf numFmtId="0" fontId="7" fillId="92" borderId="70"/>
    <xf numFmtId="0" fontId="7" fillId="92" borderId="70"/>
    <xf numFmtId="0" fontId="7" fillId="92" borderId="70"/>
    <xf numFmtId="0" fontId="39" fillId="0" borderId="0" applyNumberFormat="0" applyFill="0" applyBorder="0" applyProtection="0">
      <alignment horizontal="center"/>
    </xf>
    <xf numFmtId="49" fontId="203" fillId="93" borderId="71" applyNumberFormat="0" applyFont="0" applyAlignment="0">
      <alignment horizontal="left" vertical="center"/>
    </xf>
    <xf numFmtId="49" fontId="204" fillId="2" borderId="72" applyNumberFormat="0" applyAlignment="0">
      <alignment horizontal="left" vertical="center"/>
    </xf>
    <xf numFmtId="49" fontId="205" fillId="51" borderId="0" applyNumberFormat="0" applyAlignment="0">
      <alignment horizontal="left" vertical="center"/>
    </xf>
    <xf numFmtId="0" fontId="81" fillId="0" borderId="0" applyNumberFormat="0" applyFill="0" applyBorder="0" applyAlignment="0" applyProtection="0"/>
    <xf numFmtId="0" fontId="206" fillId="0" borderId="0"/>
    <xf numFmtId="0" fontId="207" fillId="26" borderId="0" applyNumberFormat="0" applyBorder="0" applyAlignment="0" applyProtection="0"/>
    <xf numFmtId="0" fontId="118" fillId="26" borderId="0" applyNumberFormat="0" applyBorder="0" applyAlignment="0" applyProtection="0"/>
    <xf numFmtId="37" fontId="208" fillId="0" borderId="0"/>
    <xf numFmtId="215" fontId="209" fillId="0" borderId="7">
      <alignment vertical="center"/>
      <protection locked="0"/>
    </xf>
    <xf numFmtId="0" fontId="209" fillId="0" borderId="7">
      <alignment horizontal="justify" vertical="center" wrapText="1"/>
      <protection locked="0"/>
    </xf>
    <xf numFmtId="168" fontId="210" fillId="0" borderId="0"/>
    <xf numFmtId="0" fontId="209" fillId="0" borderId="7">
      <alignment horizontal="justify" vertical="center" wrapText="1"/>
      <protection locked="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209" fillId="0" borderId="7">
      <alignment horizontal="justify" vertical="center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09" fillId="0" borderId="7">
      <alignment horizontal="justify" vertical="center" wrapText="1"/>
      <protection locked="0"/>
    </xf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2" fillId="0" borderId="0" applyAlignment="0">
      <alignment vertical="top" wrapText="1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173" fillId="0" borderId="0"/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" fillId="0" borderId="0"/>
    <xf numFmtId="0" fontId="141" fillId="0" borderId="0">
      <alignment horizontal="left" vertical="top" wrapText="1"/>
    </xf>
    <xf numFmtId="0" fontId="141" fillId="0" borderId="0">
      <alignment horizontal="left" vertical="top" wrapText="1"/>
    </xf>
    <xf numFmtId="0" fontId="141" fillId="0" borderId="0">
      <alignment horizontal="left" vertical="top" wrapText="1"/>
    </xf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9" fillId="0" borderId="0"/>
    <xf numFmtId="0" fontId="6" fillId="0" borderId="0"/>
    <xf numFmtId="0" fontId="159" fillId="0" borderId="0"/>
    <xf numFmtId="0" fontId="142" fillId="0" borderId="0"/>
    <xf numFmtId="0" fontId="142" fillId="0" borderId="0"/>
    <xf numFmtId="0" fontId="14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" fillId="0" borderId="0"/>
    <xf numFmtId="0" fontId="159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" fillId="0" borderId="0"/>
    <xf numFmtId="0" fontId="1" fillId="0" borderId="0"/>
    <xf numFmtId="0" fontId="159" fillId="0" borderId="0"/>
    <xf numFmtId="0" fontId="159" fillId="0" borderId="0"/>
    <xf numFmtId="0" fontId="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1" fillId="0" borderId="0"/>
    <xf numFmtId="0" fontId="42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6" fillId="0" borderId="0"/>
    <xf numFmtId="0" fontId="4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59" fillId="0" borderId="0"/>
    <xf numFmtId="0" fontId="1" fillId="0" borderId="0"/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/>
    <xf numFmtId="0" fontId="211" fillId="0" borderId="0" applyNumberFormat="0" applyFill="0" applyBorder="0" applyAlignment="0" applyProtection="0">
      <alignment horizontal="left"/>
    </xf>
    <xf numFmtId="0" fontId="212" fillId="28" borderId="27" applyNumberFormat="0" applyAlignment="0" applyProtection="0"/>
    <xf numFmtId="10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46" borderId="31" applyNumberFormat="0">
      <alignment horizontal="center" vertical="center"/>
    </xf>
    <xf numFmtId="0" fontId="213" fillId="58" borderId="0"/>
    <xf numFmtId="0" fontId="214" fillId="0" borderId="0" applyFill="0" applyBorder="0" applyProtection="0">
      <alignment horizontal="left"/>
    </xf>
    <xf numFmtId="0" fontId="215" fillId="0" borderId="0">
      <alignment horizontal="justify" vertical="top" wrapText="1"/>
    </xf>
    <xf numFmtId="0" fontId="27" fillId="0" borderId="0">
      <alignment vertical="top" wrapText="1"/>
    </xf>
    <xf numFmtId="49" fontId="216" fillId="0" borderId="0" applyNumberFormat="0">
      <alignment horizontal="left" vertical="center"/>
    </xf>
    <xf numFmtId="0" fontId="4" fillId="44" borderId="26" applyNumberFormat="0" applyFont="0" applyAlignment="0" applyProtection="0"/>
    <xf numFmtId="0" fontId="217" fillId="0" borderId="0">
      <alignment horizontal="left" vertical="top"/>
    </xf>
    <xf numFmtId="0" fontId="218" fillId="0" borderId="0">
      <alignment horizontal="left" vertical="top"/>
    </xf>
    <xf numFmtId="0" fontId="219" fillId="0" borderId="0">
      <alignment horizontal="left" vertical="top"/>
    </xf>
    <xf numFmtId="0" fontId="220" fillId="43" borderId="47">
      <alignment horizontal="left"/>
    </xf>
    <xf numFmtId="0" fontId="221" fillId="1" borderId="0">
      <alignment horizontal="center" vertical="center"/>
    </xf>
    <xf numFmtId="0" fontId="221" fillId="1" borderId="2">
      <alignment horizontal="centerContinuous" vertical="center"/>
    </xf>
    <xf numFmtId="0" fontId="222" fillId="43" borderId="1">
      <alignment horizontal="left" vertical="center"/>
    </xf>
    <xf numFmtId="0" fontId="217" fillId="0" borderId="0">
      <alignment horizontal="left" vertical="top"/>
    </xf>
    <xf numFmtId="196" fontId="217" fillId="0" borderId="0">
      <alignment horizontal="right" vertical="top"/>
    </xf>
    <xf numFmtId="0" fontId="218" fillId="0" borderId="0">
      <alignment horizontal="centerContinuous" vertical="top"/>
    </xf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7" fillId="0" borderId="21" applyNumberFormat="0" applyFill="0" applyAlignment="0" applyProtection="0"/>
    <xf numFmtId="3" fontId="49" fillId="0" borderId="1" applyFill="0">
      <alignment horizontal="right" vertical="center"/>
    </xf>
    <xf numFmtId="3" fontId="49" fillId="0" borderId="1" applyFill="0">
      <alignment horizontal="right" vertical="center"/>
    </xf>
    <xf numFmtId="3" fontId="49" fillId="0" borderId="1" applyFill="0">
      <alignment horizontal="right" vertical="center"/>
    </xf>
    <xf numFmtId="3" fontId="49" fillId="0" borderId="1" applyFill="0">
      <alignment horizontal="right" vertical="center"/>
    </xf>
    <xf numFmtId="3" fontId="49" fillId="0" borderId="1" applyFill="0">
      <alignment horizontal="right" vertical="center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64" fillId="0" borderId="7">
      <alignment horizontal="left" vertical="center" wrapText="1" indent="1"/>
    </xf>
    <xf numFmtId="0" fontId="48" fillId="0" borderId="7">
      <alignment horizontal="left" vertical="center" wrapText="1" inden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49" fillId="0" borderId="1">
      <alignment horizontal="left" vertical="center" wrapText="1"/>
    </xf>
    <xf numFmtId="0" fontId="152" fillId="94" borderId="0"/>
    <xf numFmtId="216" fontId="152" fillId="94" borderId="0"/>
    <xf numFmtId="0" fontId="46" fillId="56" borderId="0"/>
    <xf numFmtId="0" fontId="111" fillId="9" borderId="0" applyNumberFormat="0" applyBorder="0" applyAlignment="0" applyProtection="0"/>
    <xf numFmtId="0" fontId="13" fillId="0" borderId="0"/>
    <xf numFmtId="0" fontId="6" fillId="0" borderId="0" applyProtection="0"/>
    <xf numFmtId="0" fontId="29" fillId="0" borderId="0" applyProtection="0"/>
    <xf numFmtId="0" fontId="6" fillId="0" borderId="0" applyProtection="0"/>
    <xf numFmtId="0" fontId="29" fillId="0" borderId="0" applyProtection="0"/>
    <xf numFmtId="0" fontId="32" fillId="0" borderId="0">
      <alignment vertical="top"/>
    </xf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23" fillId="0" borderId="12" applyNumberFormat="0" applyFill="0" applyAlignment="0" applyProtection="0"/>
    <xf numFmtId="0" fontId="224" fillId="93" borderId="3">
      <alignment vertical="center"/>
    </xf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116" fillId="15" borderId="9" applyNumberFormat="0" applyAlignment="0" applyProtection="0"/>
    <xf numFmtId="0" fontId="109" fillId="28" borderId="9" applyNumberFormat="0" applyAlignment="0" applyProtection="0"/>
    <xf numFmtId="0" fontId="119" fillId="28" borderId="27" applyNumberFormat="0" applyAlignment="0" applyProtection="0"/>
    <xf numFmtId="0" fontId="156" fillId="0" borderId="0" applyNumberFormat="0" applyFill="0" applyBorder="0" applyAlignment="0" applyProtection="0"/>
    <xf numFmtId="216" fontId="144" fillId="0" borderId="0"/>
    <xf numFmtId="0" fontId="144" fillId="0" borderId="0"/>
    <xf numFmtId="0" fontId="144" fillId="0" borderId="0"/>
    <xf numFmtId="3" fontId="5" fillId="0" borderId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2" borderId="0" applyNumberFormat="0" applyBorder="0" applyAlignment="0" applyProtection="0"/>
    <xf numFmtId="0" fontId="107" fillId="27" borderId="0" applyNumberFormat="0" applyBorder="0" applyAlignment="0" applyProtection="0"/>
    <xf numFmtId="0" fontId="107" fillId="33" borderId="0" applyNumberFormat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Protection="0"/>
    <xf numFmtId="0" fontId="29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5" borderId="0" applyNumberFormat="0" applyBorder="0" applyAlignment="0" applyProtection="0"/>
    <xf numFmtId="0" fontId="1" fillId="5" borderId="0" applyNumberFormat="0" applyBorder="0" applyAlignment="0" applyProtection="0"/>
    <xf numFmtId="0" fontId="29" fillId="0" borderId="0"/>
    <xf numFmtId="0" fontId="1" fillId="7" borderId="0" applyNumberFormat="0" applyBorder="0" applyAlignment="0" applyProtection="0"/>
    <xf numFmtId="0" fontId="6" fillId="0" borderId="0" applyNumberForma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95" borderId="0" applyNumberFormat="0" applyBorder="0" applyAlignment="0" applyProtection="0"/>
    <xf numFmtId="0" fontId="1" fillId="20" borderId="0" applyNumberFormat="0" applyBorder="0" applyAlignment="0" applyProtection="0"/>
    <xf numFmtId="0" fontId="1" fillId="96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241" fillId="42" borderId="7" applyAlignment="0">
      <protection locked="0"/>
    </xf>
    <xf numFmtId="0" fontId="241" fillId="42" borderId="7" applyAlignment="0">
      <protection locked="0"/>
    </xf>
    <xf numFmtId="0" fontId="116" fillId="15" borderId="9" applyNumberFormat="0" applyAlignment="0" applyProtection="0"/>
    <xf numFmtId="0" fontId="1" fillId="17" borderId="0" applyNumberFormat="0" applyBorder="0" applyAlignment="0" applyProtection="0"/>
    <xf numFmtId="0" fontId="116" fillId="15" borderId="9" applyNumberFormat="0" applyAlignment="0" applyProtection="0"/>
    <xf numFmtId="0" fontId="116" fillId="15" borderId="9" applyNumberFormat="0" applyAlignment="0" applyProtection="0"/>
    <xf numFmtId="0" fontId="1" fillId="17" borderId="0" applyNumberFormat="0" applyBorder="0" applyAlignment="0" applyProtection="0"/>
    <xf numFmtId="0" fontId="241" fillId="42" borderId="7" applyAlignment="0">
      <protection locked="0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18" borderId="0" applyNumberFormat="0" applyBorder="0" applyAlignment="0" applyProtection="0"/>
    <xf numFmtId="0" fontId="71" fillId="5" borderId="0" applyNumberFormat="0" applyBorder="0" applyAlignment="0" applyProtection="0"/>
    <xf numFmtId="0" fontId="1" fillId="7" borderId="0" applyNumberFormat="0" applyBorder="0" applyAlignment="0" applyProtection="0"/>
    <xf numFmtId="0" fontId="87" fillId="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8" borderId="0" applyNumberFormat="0" applyBorder="0" applyAlignment="0" applyProtection="0"/>
    <xf numFmtId="0" fontId="87" fillId="9" borderId="0" applyNumberFormat="0" applyBorder="0" applyAlignment="0" applyProtection="0"/>
    <xf numFmtId="0" fontId="1" fillId="18" borderId="0" applyNumberFormat="0" applyBorder="0" applyAlignment="0" applyProtection="0"/>
    <xf numFmtId="0" fontId="1" fillId="97" borderId="0" applyNumberFormat="0" applyBorder="0" applyAlignment="0" applyProtection="0"/>
    <xf numFmtId="0" fontId="1" fillId="18" borderId="0" applyNumberFormat="0" applyBorder="0" applyAlignment="0" applyProtection="0"/>
    <xf numFmtId="0" fontId="1" fillId="98" borderId="0" applyNumberFormat="0" applyBorder="0" applyAlignment="0" applyProtection="0"/>
    <xf numFmtId="0" fontId="71" fillId="9" borderId="0" applyNumberFormat="0" applyBorder="0" applyAlignment="0" applyProtection="0"/>
    <xf numFmtId="0" fontId="1" fillId="11" borderId="0" applyNumberFormat="0" applyBorder="0" applyAlignment="0" applyProtection="0"/>
    <xf numFmtId="0" fontId="87" fillId="11" borderId="0" applyNumberFormat="0" applyBorder="0" applyAlignment="0" applyProtection="0"/>
    <xf numFmtId="0" fontId="1" fillId="11" borderId="0" applyNumberFormat="0" applyBorder="0" applyAlignment="0" applyProtection="0"/>
    <xf numFmtId="0" fontId="7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87" fillId="13" borderId="0" applyNumberFormat="0" applyBorder="0" applyAlignment="0" applyProtection="0"/>
    <xf numFmtId="0" fontId="7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7" fillId="15" borderId="0" applyNumberFormat="0" applyBorder="0" applyAlignment="0" applyProtection="0"/>
    <xf numFmtId="0" fontId="71" fillId="15" borderId="0" applyNumberFormat="0" applyBorder="0" applyAlignment="0" applyProtection="0"/>
    <xf numFmtId="0" fontId="1" fillId="11" borderId="0" applyNumberFormat="0" applyBorder="0" applyAlignment="0" applyProtection="0"/>
    <xf numFmtId="0" fontId="29" fillId="0" borderId="0"/>
    <xf numFmtId="0" fontId="1" fillId="11" borderId="0" applyNumberFormat="0" applyBorder="0" applyAlignment="0" applyProtection="0"/>
    <xf numFmtId="0" fontId="1" fillId="40" borderId="0" applyNumberFormat="0" applyBorder="0" applyAlignment="0" applyProtection="0"/>
    <xf numFmtId="0" fontId="1" fillId="11" borderId="0" applyNumberFormat="0" applyBorder="0" applyAlignment="0" applyProtection="0"/>
    <xf numFmtId="0" fontId="4" fillId="0" borderId="0"/>
    <xf numFmtId="0" fontId="1" fillId="16" borderId="0" applyNumberFormat="0" applyBorder="0" applyAlignment="0" applyProtection="0"/>
    <xf numFmtId="0" fontId="87" fillId="16" borderId="0" applyNumberFormat="0" applyBorder="0" applyAlignment="0" applyProtection="0"/>
    <xf numFmtId="0" fontId="1" fillId="16" borderId="0" applyNumberFormat="0" applyBorder="0" applyAlignment="0" applyProtection="0"/>
    <xf numFmtId="0" fontId="7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87" fillId="17" borderId="0" applyNumberFormat="0" applyBorder="0" applyAlignment="0" applyProtection="0"/>
    <xf numFmtId="0" fontId="7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7" fillId="18" borderId="0" applyNumberFormat="0" applyBorder="0" applyAlignment="0" applyProtection="0"/>
    <xf numFmtId="0" fontId="7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87" fillId="11" borderId="0" applyNumberFormat="0" applyBorder="0" applyAlignment="0" applyProtection="0"/>
    <xf numFmtId="0" fontId="7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87" fillId="16" borderId="0" applyNumberFormat="0" applyBorder="0" applyAlignment="0" applyProtection="0"/>
    <xf numFmtId="0" fontId="7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7" fillId="21" borderId="0" applyNumberFormat="0" applyBorder="0" applyAlignment="0" applyProtection="0"/>
    <xf numFmtId="0" fontId="7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7" fillId="22" borderId="0" applyNumberFormat="0" applyBorder="0" applyAlignment="0" applyProtection="0"/>
    <xf numFmtId="0" fontId="88" fillId="22" borderId="0" applyNumberFormat="0" applyBorder="0" applyAlignment="0" applyProtection="0"/>
    <xf numFmtId="0" fontId="1" fillId="21" borderId="0" applyNumberFormat="0" applyBorder="0" applyAlignment="0" applyProtection="0"/>
    <xf numFmtId="0" fontId="18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07" fillId="17" borderId="0" applyNumberFormat="0" applyBorder="0" applyAlignment="0" applyProtection="0"/>
    <xf numFmtId="0" fontId="1" fillId="6" borderId="0" applyNumberFormat="0" applyBorder="0" applyAlignment="0" applyProtection="0"/>
    <xf numFmtId="0" fontId="88" fillId="17" borderId="0" applyNumberFormat="0" applyBorder="0" applyAlignment="0" applyProtection="0"/>
    <xf numFmtId="0" fontId="1" fillId="8" borderId="0" applyNumberFormat="0" applyBorder="0" applyAlignment="0" applyProtection="0"/>
    <xf numFmtId="0" fontId="181" fillId="17" borderId="0" applyNumberFormat="0" applyBorder="0" applyAlignment="0" applyProtection="0"/>
    <xf numFmtId="0" fontId="1" fillId="97" borderId="0" applyNumberFormat="0" applyBorder="0" applyAlignment="0" applyProtection="0"/>
    <xf numFmtId="0" fontId="107" fillId="18" borderId="0" applyNumberFormat="0" applyBorder="0" applyAlignment="0" applyProtection="0"/>
    <xf numFmtId="0" fontId="1" fillId="40" borderId="0" applyNumberFormat="0" applyBorder="0" applyAlignment="0" applyProtection="0"/>
    <xf numFmtId="0" fontId="88" fillId="18" borderId="0" applyNumberFormat="0" applyBorder="0" applyAlignment="0" applyProtection="0"/>
    <xf numFmtId="0" fontId="1" fillId="6" borderId="0" applyNumberFormat="0" applyBorder="0" applyAlignment="0" applyProtection="0"/>
    <xf numFmtId="0" fontId="181" fillId="18" borderId="0" applyNumberFormat="0" applyBorder="0" applyAlignment="0" applyProtection="0"/>
    <xf numFmtId="0" fontId="1" fillId="25" borderId="0" applyNumberFormat="0" applyBorder="0" applyAlignment="0" applyProtection="0"/>
    <xf numFmtId="0" fontId="107" fillId="27" borderId="0" applyNumberFormat="0" applyBorder="0" applyAlignment="0" applyProtection="0"/>
    <xf numFmtId="0" fontId="88" fillId="27" borderId="0" applyNumberFormat="0" applyBorder="0" applyAlignment="0" applyProtection="0"/>
    <xf numFmtId="0" fontId="181" fillId="27" borderId="0" applyNumberFormat="0" applyBorder="0" applyAlignment="0" applyProtection="0"/>
    <xf numFmtId="0" fontId="107" fillId="23" borderId="0" applyNumberFormat="0" applyBorder="0" applyAlignment="0" applyProtection="0"/>
    <xf numFmtId="0" fontId="88" fillId="23" borderId="0" applyNumberFormat="0" applyBorder="0" applyAlignment="0" applyProtection="0"/>
    <xf numFmtId="0" fontId="181" fillId="23" borderId="0" applyNumberFormat="0" applyBorder="0" applyAlignment="0" applyProtection="0"/>
    <xf numFmtId="0" fontId="107" fillId="29" borderId="0" applyNumberFormat="0" applyBorder="0" applyAlignment="0" applyProtection="0"/>
    <xf numFmtId="0" fontId="88" fillId="29" borderId="0" applyNumberFormat="0" applyBorder="0" applyAlignment="0" applyProtection="0"/>
    <xf numFmtId="0" fontId="181" fillId="29" borderId="0" applyNumberFormat="0" applyBorder="0" applyAlignment="0" applyProtection="0"/>
    <xf numFmtId="0" fontId="107" fillId="30" borderId="0" applyNumberFormat="0" applyBorder="0" applyAlignment="0" applyProtection="0"/>
    <xf numFmtId="0" fontId="88" fillId="30" borderId="0" applyNumberFormat="0" applyBorder="0" applyAlignment="0" applyProtection="0"/>
    <xf numFmtId="0" fontId="181" fillId="30" borderId="0" applyNumberFormat="0" applyBorder="0" applyAlignment="0" applyProtection="0"/>
    <xf numFmtId="0" fontId="107" fillId="31" borderId="0" applyNumberFormat="0" applyBorder="0" applyAlignment="0" applyProtection="0"/>
    <xf numFmtId="0" fontId="88" fillId="31" borderId="0" applyNumberFormat="0" applyBorder="0" applyAlignment="0" applyProtection="0"/>
    <xf numFmtId="0" fontId="181" fillId="31" borderId="0" applyNumberFormat="0" applyBorder="0" applyAlignment="0" applyProtection="0"/>
    <xf numFmtId="0" fontId="107" fillId="22" borderId="0" applyNumberFormat="0" applyBorder="0" applyAlignment="0" applyProtection="0"/>
    <xf numFmtId="0" fontId="107" fillId="99" borderId="0" applyNumberFormat="0" applyBorder="0" applyAlignment="0" applyProtection="0"/>
    <xf numFmtId="0" fontId="107" fillId="100" borderId="0" applyNumberFormat="0" applyBorder="0" applyAlignment="0" applyProtection="0"/>
    <xf numFmtId="0" fontId="107" fillId="32" borderId="0" applyNumberFormat="0" applyBorder="0" applyAlignment="0" applyProtection="0"/>
    <xf numFmtId="0" fontId="88" fillId="32" borderId="0" applyNumberFormat="0" applyBorder="0" applyAlignment="0" applyProtection="0"/>
    <xf numFmtId="0" fontId="181" fillId="32" borderId="0" applyNumberFormat="0" applyBorder="0" applyAlignment="0" applyProtection="0"/>
    <xf numFmtId="0" fontId="107" fillId="17" borderId="0" applyNumberFormat="0" applyBorder="0" applyAlignment="0" applyProtection="0"/>
    <xf numFmtId="0" fontId="107" fillId="8" borderId="0" applyNumberFormat="0" applyBorder="0" applyAlignment="0" applyProtection="0"/>
    <xf numFmtId="0" fontId="107" fillId="27" borderId="0" applyNumberFormat="0" applyBorder="0" applyAlignment="0" applyProtection="0"/>
    <xf numFmtId="0" fontId="88" fillId="27" borderId="0" applyNumberFormat="0" applyBorder="0" applyAlignment="0" applyProtection="0"/>
    <xf numFmtId="0" fontId="181" fillId="27" borderId="0" applyNumberFormat="0" applyBorder="0" applyAlignment="0" applyProtection="0"/>
    <xf numFmtId="0" fontId="107" fillId="18" borderId="0" applyNumberFormat="0" applyBorder="0" applyAlignment="0" applyProtection="0"/>
    <xf numFmtId="0" fontId="107" fillId="97" borderId="0" applyNumberFormat="0" applyBorder="0" applyAlignment="0" applyProtection="0"/>
    <xf numFmtId="0" fontId="107" fillId="98" borderId="0" applyNumberFormat="0" applyBorder="0" applyAlignment="0" applyProtection="0"/>
    <xf numFmtId="0" fontId="107" fillId="23" borderId="0" applyNumberFormat="0" applyBorder="0" applyAlignment="0" applyProtection="0"/>
    <xf numFmtId="0" fontId="88" fillId="23" borderId="0" applyNumberFormat="0" applyBorder="0" applyAlignment="0" applyProtection="0"/>
    <xf numFmtId="0" fontId="181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101" borderId="0" applyNumberFormat="0" applyBorder="0" applyAlignment="0" applyProtection="0"/>
    <xf numFmtId="0" fontId="107" fillId="33" borderId="0" applyNumberFormat="0" applyBorder="0" applyAlignment="0" applyProtection="0"/>
    <xf numFmtId="0" fontId="88" fillId="33" borderId="0" applyNumberFormat="0" applyBorder="0" applyAlignment="0" applyProtection="0"/>
    <xf numFmtId="0" fontId="181" fillId="33" borderId="0" applyNumberFormat="0" applyBorder="0" applyAlignment="0" applyProtection="0"/>
    <xf numFmtId="0" fontId="107" fillId="23" borderId="0" applyNumberFormat="0" applyBorder="0" applyAlignment="0" applyProtection="0"/>
    <xf numFmtId="0" fontId="107" fillId="57" borderId="0" applyNumberFormat="0" applyBorder="0" applyAlignment="0" applyProtection="0"/>
    <xf numFmtId="0" fontId="108" fillId="7" borderId="0" applyNumberFormat="0" applyBorder="0" applyAlignment="0" applyProtection="0"/>
    <xf numFmtId="0" fontId="89" fillId="7" borderId="0" applyNumberFormat="0" applyBorder="0" applyAlignment="0" applyProtection="0"/>
    <xf numFmtId="0" fontId="182" fillId="7" borderId="0" applyNumberFormat="0" applyBorder="0" applyAlignment="0" applyProtection="0"/>
    <xf numFmtId="0" fontId="107" fillId="29" borderId="0" applyNumberFormat="0" applyBorder="0" applyAlignment="0" applyProtection="0"/>
    <xf numFmtId="0" fontId="107" fillId="102" borderId="0" applyNumberFormat="0" applyBorder="0" applyAlignment="0" applyProtection="0"/>
    <xf numFmtId="215" fontId="28" fillId="109" borderId="7" applyProtection="0">
      <alignment vertical="center"/>
    </xf>
    <xf numFmtId="0" fontId="107" fillId="99" borderId="0" applyNumberFormat="0" applyBorder="0" applyAlignment="0" applyProtection="0"/>
    <xf numFmtId="171" fontId="28" fillId="34" borderId="7" applyProtection="0">
      <alignment vertical="center"/>
    </xf>
    <xf numFmtId="0" fontId="107" fillId="8" borderId="0" applyNumberFormat="0" applyBorder="0" applyAlignment="0" applyProtection="0"/>
    <xf numFmtId="0" fontId="107" fillId="97" borderId="0" applyNumberFormat="0" applyBorder="0" applyAlignment="0" applyProtection="0"/>
    <xf numFmtId="0" fontId="109" fillId="28" borderId="9" applyNumberFormat="0" applyAlignment="0" applyProtection="0"/>
    <xf numFmtId="0" fontId="107" fillId="101" borderId="0" applyNumberFormat="0" applyBorder="0" applyAlignment="0" applyProtection="0"/>
    <xf numFmtId="0" fontId="90" fillId="28" borderId="9" applyNumberFormat="0" applyAlignment="0" applyProtection="0"/>
    <xf numFmtId="0" fontId="107" fillId="57" borderId="0" applyNumberFormat="0" applyBorder="0" applyAlignment="0" applyProtection="0"/>
    <xf numFmtId="0" fontId="184" fillId="28" borderId="9" applyNumberFormat="0" applyAlignment="0" applyProtection="0"/>
    <xf numFmtId="0" fontId="107" fillId="102" borderId="0" applyNumberFormat="0" applyBorder="0" applyAlignment="0" applyProtection="0"/>
    <xf numFmtId="215" fontId="30" fillId="0" borderId="7" applyProtection="0">
      <alignment horizontal="right" vertical="center"/>
    </xf>
    <xf numFmtId="3" fontId="27" fillId="0" borderId="0">
      <alignment horizontal="right" vertical="top"/>
    </xf>
    <xf numFmtId="0" fontId="11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11" fillId="9" borderId="0" applyNumberFormat="0" applyBorder="0" applyAlignment="0" applyProtection="0"/>
    <xf numFmtId="0" fontId="92" fillId="9" borderId="0" applyNumberFormat="0" applyBorder="0" applyAlignment="0" applyProtection="0"/>
    <xf numFmtId="0" fontId="188" fillId="9" borderId="0" applyNumberFormat="0" applyBorder="0" applyAlignment="0" applyProtection="0"/>
    <xf numFmtId="0" fontId="112" fillId="0" borderId="16" applyNumberFormat="0" applyFill="0" applyAlignment="0" applyProtection="0"/>
    <xf numFmtId="0" fontId="93" fillId="0" borderId="16" applyNumberFormat="0" applyFill="0" applyAlignment="0" applyProtection="0"/>
    <xf numFmtId="0" fontId="192" fillId="0" borderId="16" applyNumberFormat="0" applyFill="0" applyAlignment="0" applyProtection="0"/>
    <xf numFmtId="0" fontId="113" fillId="0" borderId="17" applyNumberFormat="0" applyFill="0" applyAlignment="0" applyProtection="0"/>
    <xf numFmtId="0" fontId="94" fillId="0" borderId="17" applyNumberFormat="0" applyFill="0" applyAlignment="0" applyProtection="0"/>
    <xf numFmtId="0" fontId="193" fillId="0" borderId="17" applyNumberFormat="0" applyFill="0" applyAlignment="0" applyProtection="0"/>
    <xf numFmtId="0" fontId="114" fillId="0" borderId="18" applyNumberFormat="0" applyFill="0" applyAlignment="0" applyProtection="0"/>
    <xf numFmtId="0" fontId="95" fillId="0" borderId="18" applyNumberFormat="0" applyFill="0" applyAlignment="0" applyProtection="0"/>
    <xf numFmtId="0" fontId="194" fillId="0" borderId="18" applyNumberFormat="0" applyFill="0" applyAlignment="0" applyProtection="0"/>
    <xf numFmtId="0" fontId="11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62" fillId="0" borderId="12" applyNumberFormat="0" applyFill="0" applyAlignment="0" applyProtection="0"/>
    <xf numFmtId="0" fontId="115" fillId="39" borderId="19" applyNumberFormat="0" applyAlignment="0" applyProtection="0"/>
    <xf numFmtId="0" fontId="96" fillId="39" borderId="19" applyNumberFormat="0" applyAlignment="0" applyProtection="0"/>
    <xf numFmtId="0" fontId="197" fillId="39" borderId="19" applyNumberFormat="0" applyAlignment="0" applyProtection="0"/>
    <xf numFmtId="0" fontId="116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198" fillId="15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9" fontId="31" fillId="0" borderId="1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97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97" fillId="15" borderId="9" applyNumberFormat="0" applyAlignment="0" applyProtection="0"/>
    <xf numFmtId="0" fontId="116" fillId="15" borderId="9" applyNumberFormat="0" applyAlignment="0" applyProtection="0"/>
    <xf numFmtId="0" fontId="241" fillId="42" borderId="7" applyAlignment="0">
      <protection locked="0"/>
    </xf>
    <xf numFmtId="0" fontId="134" fillId="0" borderId="0">
      <alignment horizontal="center" vertical="center"/>
    </xf>
    <xf numFmtId="0" fontId="134" fillId="0" borderId="0">
      <alignment horizontal="center" vertical="center"/>
    </xf>
    <xf numFmtId="0" fontId="134" fillId="0" borderId="0">
      <alignment horizontal="center" vertical="center"/>
    </xf>
    <xf numFmtId="219" fontId="4" fillId="0" borderId="0" applyFont="0" applyFill="0" applyBorder="0" applyAlignment="0" applyProtection="0"/>
    <xf numFmtId="0" fontId="134" fillId="0" borderId="0">
      <alignment horizontal="center" vertical="center"/>
    </xf>
    <xf numFmtId="0" fontId="134" fillId="0" borderId="0">
      <alignment horizontal="center" vertical="center"/>
    </xf>
    <xf numFmtId="0" fontId="134" fillId="0" borderId="0">
      <alignment horizontal="center" vertical="center"/>
    </xf>
    <xf numFmtId="0" fontId="134" fillId="0" borderId="0">
      <alignment horizontal="center" vertical="center"/>
    </xf>
    <xf numFmtId="0" fontId="134" fillId="0" borderId="0">
      <alignment horizontal="center" vertical="center"/>
    </xf>
    <xf numFmtId="0" fontId="191" fillId="0" borderId="2" applyProtection="0">
      <alignment horizontal="center" vertical="top" wrapText="1"/>
    </xf>
    <xf numFmtId="0" fontId="117" fillId="0" borderId="21" applyNumberFormat="0" applyFill="0" applyAlignment="0" applyProtection="0"/>
    <xf numFmtId="0" fontId="111" fillId="96" borderId="0" applyNumberFormat="0" applyBorder="0" applyAlignment="0" applyProtection="0"/>
    <xf numFmtId="0" fontId="98" fillId="0" borderId="21" applyNumberFormat="0" applyFill="0" applyAlignment="0" applyProtection="0"/>
    <xf numFmtId="0" fontId="202" fillId="0" borderId="21" applyNumberFormat="0" applyFill="0" applyAlignment="0" applyProtection="0"/>
    <xf numFmtId="0" fontId="39" fillId="0" borderId="0" applyNumberFormat="0" applyFill="0" applyBorder="0" applyProtection="0">
      <alignment horizontal="center"/>
    </xf>
    <xf numFmtId="181" fontId="1" fillId="0" borderId="0"/>
    <xf numFmtId="0" fontId="39" fillId="0" borderId="0" applyNumberFormat="0" applyFill="0" applyBorder="0" applyProtection="0">
      <alignment horizontal="center"/>
    </xf>
    <xf numFmtId="0" fontId="39" fillId="0" borderId="0" applyNumberFormat="0" applyFill="0" applyBorder="0" applyProtection="0">
      <alignment horizontal="center"/>
    </xf>
    <xf numFmtId="181" fontId="1" fillId="0" borderId="0"/>
    <xf numFmtId="0" fontId="39" fillId="0" borderId="0" applyNumberFormat="0" applyFill="0" applyBorder="0" applyProtection="0">
      <alignment horizontal="center"/>
    </xf>
    <xf numFmtId="0" fontId="39" fillId="0" borderId="0" applyNumberFormat="0" applyFill="0" applyBorder="0" applyProtection="0">
      <alignment horizontal="center"/>
    </xf>
    <xf numFmtId="0" fontId="39" fillId="0" borderId="0" applyNumberFormat="0" applyFill="0" applyBorder="0" applyProtection="0">
      <alignment horizontal="center"/>
    </xf>
    <xf numFmtId="0" fontId="7" fillId="92" borderId="70"/>
    <xf numFmtId="0" fontId="39" fillId="0" borderId="0" applyNumberFormat="0" applyFill="0" applyBorder="0" applyProtection="0">
      <alignment horizontal="center"/>
    </xf>
    <xf numFmtId="0" fontId="7" fillId="92" borderId="70"/>
    <xf numFmtId="0" fontId="39" fillId="0" borderId="0" applyNumberFormat="0" applyFill="0" applyBorder="0" applyProtection="0">
      <alignment horizontal="center"/>
    </xf>
    <xf numFmtId="0" fontId="39" fillId="0" borderId="0" applyNumberFormat="0" applyFill="0" applyBorder="0" applyProtection="0">
      <alignment horizontal="center"/>
    </xf>
    <xf numFmtId="0" fontId="118" fillId="26" borderId="0" applyNumberFormat="0" applyBorder="0" applyAlignment="0" applyProtection="0"/>
    <xf numFmtId="0" fontId="99" fillId="26" borderId="0" applyNumberFormat="0" applyBorder="0" applyAlignment="0" applyProtection="0"/>
    <xf numFmtId="0" fontId="207" fillId="26" borderId="0" applyNumberFormat="0" applyBorder="0" applyAlignment="0" applyProtection="0"/>
    <xf numFmtId="0" fontId="6" fillId="0" borderId="0" applyNumberFormat="0" applyFill="0" applyBorder="0" applyAlignment="0" applyProtection="0"/>
    <xf numFmtId="0" fontId="209" fillId="0" borderId="7">
      <alignment horizontal="justify" vertical="center" wrapText="1"/>
      <protection locked="0"/>
    </xf>
    <xf numFmtId="0" fontId="6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108" fillId="7" borderId="0" applyNumberFormat="0" applyBorder="0" applyAlignment="0" applyProtection="0"/>
    <xf numFmtId="0" fontId="108" fillId="20" borderId="0" applyNumberFormat="0" applyBorder="0" applyAlignment="0" applyProtection="0"/>
    <xf numFmtId="0" fontId="6" fillId="0" borderId="0"/>
    <xf numFmtId="0" fontId="198" fillId="15" borderId="9" applyNumberFormat="0" applyAlignment="0" applyProtection="0"/>
    <xf numFmtId="0" fontId="198" fillId="15" borderId="9" applyNumberFormat="0" applyAlignment="0" applyProtection="0"/>
    <xf numFmtId="0" fontId="198" fillId="15" borderId="9" applyNumberFormat="0" applyAlignment="0" applyProtection="0"/>
    <xf numFmtId="0" fontId="4" fillId="0" borderId="0"/>
    <xf numFmtId="0" fontId="1" fillId="0" borderId="0"/>
    <xf numFmtId="0" fontId="159" fillId="0" borderId="0"/>
    <xf numFmtId="0" fontId="159" fillId="0" borderId="0"/>
    <xf numFmtId="0" fontId="42" fillId="0" borderId="0" applyAlignment="0">
      <alignment vertical="top" wrapText="1"/>
      <protection locked="0"/>
    </xf>
    <xf numFmtId="3" fontId="225" fillId="0" borderId="0"/>
    <xf numFmtId="0" fontId="42" fillId="0" borderId="0" applyAlignment="0">
      <alignment vertical="top" wrapText="1"/>
      <protection locked="0"/>
    </xf>
    <xf numFmtId="0" fontId="115" fillId="41" borderId="19" applyNumberFormat="0" applyAlignment="0" applyProtection="0"/>
    <xf numFmtId="0" fontId="115" fillId="39" borderId="19" applyNumberFormat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Border="0" applyAlignment="0" applyProtection="0"/>
    <xf numFmtId="0" fontId="112" fillId="0" borderId="16" applyNumberFormat="0" applyFill="0" applyAlignment="0" applyProtection="0"/>
    <xf numFmtId="0" fontId="112" fillId="0" borderId="16" applyNumberFormat="0" applyFill="0" applyAlignment="0" applyProtection="0"/>
    <xf numFmtId="0" fontId="7" fillId="92" borderId="70"/>
    <xf numFmtId="0" fontId="7" fillId="92" borderId="70"/>
    <xf numFmtId="0" fontId="7" fillId="92" borderId="70"/>
    <xf numFmtId="0" fontId="7" fillId="92" borderId="70"/>
    <xf numFmtId="0" fontId="7" fillId="92" borderId="70"/>
    <xf numFmtId="0" fontId="7" fillId="92" borderId="70"/>
    <xf numFmtId="0" fontId="7" fillId="92" borderId="70"/>
    <xf numFmtId="0" fontId="7" fillId="92" borderId="70"/>
    <xf numFmtId="0" fontId="7" fillId="92" borderId="70"/>
    <xf numFmtId="0" fontId="7" fillId="92" borderId="70"/>
    <xf numFmtId="0" fontId="113" fillId="0" borderId="17" applyNumberFormat="0" applyFill="0" applyAlignment="0" applyProtection="0"/>
    <xf numFmtId="0" fontId="7" fillId="92" borderId="70"/>
    <xf numFmtId="0" fontId="7" fillId="92" borderId="70"/>
    <xf numFmtId="0" fontId="114" fillId="0" borderId="18" applyNumberFormat="0" applyFill="0" applyAlignment="0" applyProtection="0"/>
    <xf numFmtId="0" fontId="114" fillId="0" borderId="0" applyNumberFormat="0" applyFill="0" applyBorder="0" applyAlignment="0" applyProtection="0"/>
    <xf numFmtId="0" fontId="7" fillId="92" borderId="70"/>
    <xf numFmtId="0" fontId="7" fillId="92" borderId="70"/>
    <xf numFmtId="220" fontId="228" fillId="51" borderId="73"/>
    <xf numFmtId="0" fontId="81" fillId="0" borderId="0" applyNumberFormat="0" applyFill="0" applyBorder="0" applyAlignment="0" applyProtection="0"/>
    <xf numFmtId="0" fontId="215" fillId="0" borderId="0">
      <alignment horizontal="justify" vertical="top" wrapText="1"/>
    </xf>
    <xf numFmtId="0" fontId="118" fillId="19" borderId="0" applyNumberFormat="0" applyBorder="0" applyAlignment="0" applyProtection="0"/>
    <xf numFmtId="0" fontId="118" fillId="26" borderId="0" applyNumberFormat="0" applyBorder="0" applyAlignment="0" applyProtection="0"/>
    <xf numFmtId="0" fontId="118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209" fillId="0" borderId="7">
      <alignment horizontal="justify" vertical="center" wrapText="1"/>
      <protection locked="0"/>
    </xf>
    <xf numFmtId="0" fontId="209" fillId="0" borderId="7">
      <alignment horizontal="justify" vertical="center" wrapText="1"/>
      <protection locked="0"/>
    </xf>
    <xf numFmtId="0" fontId="209" fillId="0" borderId="7">
      <alignment horizontal="justify" vertical="center" wrapText="1"/>
      <protection locked="0"/>
    </xf>
    <xf numFmtId="0" fontId="4" fillId="0" borderId="0"/>
    <xf numFmtId="0" fontId="4" fillId="0" borderId="0"/>
    <xf numFmtId="0" fontId="29" fillId="0" borderId="0"/>
    <xf numFmtId="0" fontId="29" fillId="0" borderId="0"/>
    <xf numFmtId="0" fontId="231" fillId="0" borderId="0"/>
    <xf numFmtId="0" fontId="42" fillId="0" borderId="0" applyAlignment="0">
      <alignment vertical="top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7" fillId="0" borderId="0"/>
    <xf numFmtId="0" fontId="227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27" fillId="0" borderId="0"/>
    <xf numFmtId="0" fontId="227" fillId="0" borderId="0"/>
    <xf numFmtId="0" fontId="29" fillId="0" borderId="0" applyProtection="0"/>
    <xf numFmtId="0" fontId="227" fillId="0" borderId="0"/>
    <xf numFmtId="0" fontId="227" fillId="0" borderId="0"/>
    <xf numFmtId="0" fontId="29" fillId="0" borderId="0" applyProtection="0"/>
    <xf numFmtId="0" fontId="4" fillId="0" borderId="0"/>
    <xf numFmtId="0" fontId="227" fillId="0" borderId="0"/>
    <xf numFmtId="0" fontId="227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6" fillId="0" borderId="0" applyProtection="0"/>
    <xf numFmtId="0" fontId="6" fillId="0" borderId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4" fillId="0" borderId="0"/>
    <xf numFmtId="0" fontId="159" fillId="0" borderId="0"/>
    <xf numFmtId="0" fontId="1" fillId="0" borderId="0"/>
    <xf numFmtId="0" fontId="1" fillId="0" borderId="0"/>
    <xf numFmtId="0" fontId="1" fillId="0" borderId="0"/>
    <xf numFmtId="0" fontId="1" fillId="44" borderId="26" applyNumberFormat="0" applyFont="0" applyAlignment="0" applyProtection="0"/>
    <xf numFmtId="0" fontId="4" fillId="44" borderId="26" applyNumberFormat="0" applyFont="0" applyAlignment="0" applyProtection="0"/>
    <xf numFmtId="215" fontId="28" fillId="42" borderId="7" applyProtection="0">
      <alignment vertical="center" wrapText="1"/>
    </xf>
    <xf numFmtId="171" fontId="28" fillId="42" borderId="7" applyProtection="0">
      <alignment vertical="center" wrapText="1"/>
    </xf>
    <xf numFmtId="0" fontId="119" fillId="28" borderId="27" applyNumberFormat="0" applyAlignment="0" applyProtection="0"/>
    <xf numFmtId="0" fontId="100" fillId="28" borderId="27" applyNumberFormat="0" applyAlignment="0" applyProtection="0"/>
    <xf numFmtId="0" fontId="212" fillId="28" borderId="27" applyNumberFormat="0" applyAlignment="0" applyProtection="0"/>
    <xf numFmtId="0" fontId="209" fillId="0" borderId="7">
      <alignment vertical="center" wrapText="1"/>
      <protection locked="0"/>
    </xf>
    <xf numFmtId="0" fontId="30" fillId="0" borderId="7" applyProtection="0">
      <alignment vertical="center"/>
    </xf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5" fillId="0" borderId="0">
      <alignment horizontal="justify" vertical="top" wrapText="1"/>
    </xf>
    <xf numFmtId="0" fontId="27" fillId="0" borderId="0">
      <alignment vertical="top" wrapText="1"/>
    </xf>
    <xf numFmtId="0" fontId="4" fillId="0" borderId="0"/>
    <xf numFmtId="0" fontId="4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15" fillId="0" borderId="0">
      <alignment horizontal="justify" vertical="top" wrapText="1"/>
    </xf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215" fontId="53" fillId="47" borderId="7" applyProtection="0">
      <alignment vertical="center"/>
    </xf>
    <xf numFmtId="171" fontId="53" fillId="47" borderId="7" applyProtection="0">
      <alignment vertical="center"/>
    </xf>
    <xf numFmtId="0" fontId="31" fillId="0" borderId="0"/>
    <xf numFmtId="0" fontId="4" fillId="0" borderId="0" applyNumberFormat="0" applyFont="0" applyFill="0" applyBorder="0" applyAlignment="0" applyProtection="0">
      <alignment vertical="top"/>
    </xf>
    <xf numFmtId="0" fontId="12" fillId="0" borderId="0"/>
    <xf numFmtId="0" fontId="13" fillId="0" borderId="0"/>
    <xf numFmtId="0" fontId="13" fillId="0" borderId="0"/>
    <xf numFmtId="0" fontId="8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2" fillId="0" borderId="12" applyNumberFormat="0" applyFill="0" applyAlignment="0" applyProtection="0"/>
    <xf numFmtId="0" fontId="102" fillId="0" borderId="12" applyNumberFormat="0" applyFill="0" applyAlignment="0" applyProtection="0"/>
    <xf numFmtId="0" fontId="223" fillId="0" borderId="12" applyNumberFormat="0" applyFill="0" applyAlignment="0" applyProtection="0"/>
    <xf numFmtId="215" fontId="242" fillId="53" borderId="7">
      <alignment horizontal="right" vertical="center"/>
      <protection locked="0"/>
    </xf>
    <xf numFmtId="187" fontId="55" fillId="53" borderId="7">
      <alignment horizontal="right" vertical="center"/>
      <protection locked="0"/>
    </xf>
    <xf numFmtId="0" fontId="12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" fillId="0" borderId="0" applyProtection="0"/>
    <xf numFmtId="0" fontId="4" fillId="0" borderId="0"/>
    <xf numFmtId="0" fontId="4" fillId="0" borderId="0"/>
    <xf numFmtId="0" fontId="215" fillId="0" borderId="0">
      <alignment horizontal="justify" vertical="top" wrapText="1"/>
    </xf>
    <xf numFmtId="0" fontId="215" fillId="0" borderId="0">
      <alignment horizontal="justify" vertical="top" wrapText="1"/>
    </xf>
    <xf numFmtId="0" fontId="6" fillId="0" borderId="0" applyProtection="0"/>
    <xf numFmtId="0" fontId="6" fillId="0" borderId="0" applyProtection="0"/>
    <xf numFmtId="0" fontId="4" fillId="0" borderId="0"/>
    <xf numFmtId="0" fontId="4" fillId="0" borderId="0"/>
    <xf numFmtId="0" fontId="6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59" fillId="0" borderId="0"/>
    <xf numFmtId="0" fontId="1" fillId="0" borderId="0"/>
    <xf numFmtId="0" fontId="159" fillId="0" borderId="0"/>
    <xf numFmtId="0" fontId="142" fillId="0" borderId="0"/>
    <xf numFmtId="0" fontId="159" fillId="0" borderId="0"/>
    <xf numFmtId="0" fontId="142" fillId="0" borderId="0"/>
    <xf numFmtId="0" fontId="159" fillId="0" borderId="0"/>
    <xf numFmtId="0" fontId="142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" fillId="0" borderId="0"/>
    <xf numFmtId="0" fontId="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4" fillId="0" borderId="0"/>
    <xf numFmtId="0" fontId="42" fillId="0" borderId="0" applyAlignment="0">
      <alignment vertical="top" wrapText="1"/>
      <protection locked="0"/>
    </xf>
    <xf numFmtId="0" fontId="1" fillId="0" borderId="0"/>
    <xf numFmtId="0" fontId="1" fillId="0" borderId="0"/>
    <xf numFmtId="0" fontId="42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59" fillId="0" borderId="0"/>
    <xf numFmtId="0" fontId="4" fillId="0" borderId="0"/>
    <xf numFmtId="0" fontId="6" fillId="0" borderId="0"/>
    <xf numFmtId="0" fontId="159" fillId="0" borderId="0"/>
    <xf numFmtId="0" fontId="4" fillId="0" borderId="0"/>
    <xf numFmtId="0" fontId="6" fillId="0" borderId="0"/>
    <xf numFmtId="0" fontId="159" fillId="0" borderId="0"/>
    <xf numFmtId="0" fontId="29" fillId="0" borderId="0"/>
    <xf numFmtId="0" fontId="159" fillId="0" borderId="0"/>
    <xf numFmtId="0" fontId="29" fillId="0" borderId="0"/>
    <xf numFmtId="0" fontId="159" fillId="0" borderId="0"/>
    <xf numFmtId="0" fontId="29" fillId="0" borderId="0"/>
    <xf numFmtId="0" fontId="159" fillId="0" borderId="0"/>
    <xf numFmtId="0" fontId="29" fillId="0" borderId="0"/>
    <xf numFmtId="0" fontId="4" fillId="0" borderId="0" applyProtection="0"/>
    <xf numFmtId="0" fontId="29" fillId="0" borderId="0"/>
    <xf numFmtId="0" fontId="4" fillId="0" borderId="0" applyProtection="0"/>
    <xf numFmtId="0" fontId="29" fillId="0" borderId="0"/>
    <xf numFmtId="0" fontId="4" fillId="0" borderId="0" applyProtection="0"/>
    <xf numFmtId="0" fontId="29" fillId="0" borderId="0"/>
    <xf numFmtId="0" fontId="29" fillId="0" borderId="0"/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5" fillId="0" borderId="0"/>
    <xf numFmtId="0" fontId="235" fillId="0" borderId="0"/>
    <xf numFmtId="0" fontId="235" fillId="0" borderId="0"/>
    <xf numFmtId="0" fontId="4" fillId="0" borderId="0" applyAlignment="0">
      <alignment vertical="top" wrapText="1"/>
      <protection locked="0"/>
    </xf>
    <xf numFmtId="0" fontId="159" fillId="0" borderId="0"/>
    <xf numFmtId="0" fontId="1" fillId="0" borderId="0"/>
    <xf numFmtId="0" fontId="1" fillId="0" borderId="0"/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29" fillId="0" borderId="74"/>
    <xf numFmtId="0" fontId="30" fillId="0" borderId="75" applyNumberFormat="0" applyFont="0" applyFill="0" applyAlignment="0" applyProtection="0"/>
    <xf numFmtId="0" fontId="30" fillId="0" borderId="31">
      <alignment horizontal="left" vertical="center" wrapText="1"/>
      <protection locked="0"/>
    </xf>
    <xf numFmtId="0" fontId="26" fillId="0" borderId="0" applyFont="0"/>
    <xf numFmtId="0" fontId="233" fillId="0" borderId="0">
      <alignment horizontal="justify" vertical="top" wrapText="1"/>
    </xf>
    <xf numFmtId="0" fontId="183" fillId="0" borderId="31">
      <alignment horizontal="justify" vertical="center" wrapText="1"/>
      <protection locked="0"/>
    </xf>
    <xf numFmtId="0" fontId="1" fillId="89" borderId="66" applyNumberFormat="0" applyFont="0" applyAlignment="0" applyProtection="0"/>
    <xf numFmtId="0" fontId="29" fillId="10" borderId="26" applyNumberForma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29" fillId="10" borderId="26" applyNumberForma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1" fillId="89" borderId="66" applyNumberFormat="0" applyFont="0" applyAlignment="0" applyProtection="0"/>
    <xf numFmtId="0" fontId="4" fillId="44" borderId="26" applyNumberFormat="0" applyFont="0" applyAlignment="0" applyProtection="0"/>
    <xf numFmtId="0" fontId="117" fillId="0" borderId="21" applyNumberFormat="0" applyFill="0" applyAlignment="0" applyProtection="0"/>
    <xf numFmtId="0" fontId="27" fillId="0" borderId="0">
      <alignment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117" fillId="0" borderId="21" applyNumberFormat="0" applyFill="0" applyAlignment="0" applyProtection="0"/>
    <xf numFmtId="0" fontId="230" fillId="0" borderId="0" applyNumberFormat="0" applyFill="0" applyBorder="0" applyAlignment="0" applyProtection="0"/>
    <xf numFmtId="0" fontId="62" fillId="0" borderId="12" applyNumberFormat="0" applyFill="0" applyAlignment="0" applyProtection="0"/>
    <xf numFmtId="0" fontId="111" fillId="9" borderId="0" applyNumberFormat="0" applyBorder="0" applyAlignment="0" applyProtection="0"/>
    <xf numFmtId="0" fontId="111" fillId="96" borderId="0" applyNumberFormat="0" applyBorder="0" applyAlignment="0" applyProtection="0"/>
    <xf numFmtId="0" fontId="17" fillId="0" borderId="0"/>
    <xf numFmtId="0" fontId="13" fillId="0" borderId="0"/>
    <xf numFmtId="0" fontId="29" fillId="0" borderId="0" applyProtection="0"/>
    <xf numFmtId="0" fontId="235" fillId="0" borderId="34" applyNumberFormat="0" applyFill="0" applyProtection="0">
      <alignment vertical="top" wrapText="1"/>
      <protection locked="0"/>
    </xf>
    <xf numFmtId="0" fontId="235" fillId="0" borderId="34" applyNumberFormat="0" applyFill="0" applyProtection="0">
      <alignment vertical="top" wrapText="1"/>
      <protection locked="0"/>
    </xf>
    <xf numFmtId="0" fontId="235" fillId="0" borderId="34" applyNumberFormat="0" applyFill="0" applyProtection="0">
      <alignment vertical="top" wrapText="1"/>
      <protection locked="0"/>
    </xf>
    <xf numFmtId="0" fontId="236" fillId="0" borderId="34" applyNumberFormat="0" applyFill="0" applyProtection="0">
      <alignment vertical="top" wrapText="1"/>
      <protection locked="0"/>
    </xf>
    <xf numFmtId="0" fontId="235" fillId="106" borderId="76" applyNumberFormat="0">
      <alignment vertical="center" wrapText="1"/>
    </xf>
    <xf numFmtId="0" fontId="235" fillId="106" borderId="76" applyNumberFormat="0">
      <alignment vertical="center" wrapText="1"/>
    </xf>
    <xf numFmtId="0" fontId="235" fillId="106" borderId="76" applyNumberFormat="0">
      <alignment vertical="center" wrapText="1"/>
    </xf>
    <xf numFmtId="0" fontId="236" fillId="106" borderId="76" applyNumberFormat="0">
      <alignment vertical="center" wrapText="1"/>
    </xf>
    <xf numFmtId="0" fontId="237" fillId="107" borderId="1" applyNumberFormat="0">
      <alignment vertical="top"/>
    </xf>
    <xf numFmtId="0" fontId="237" fillId="107" borderId="1" applyNumberFormat="0">
      <alignment vertical="top"/>
    </xf>
    <xf numFmtId="0" fontId="237" fillId="107" borderId="1" applyNumberFormat="0">
      <alignment vertical="top"/>
    </xf>
    <xf numFmtId="0" fontId="238" fillId="107" borderId="1" applyNumberFormat="0">
      <alignment vertical="top"/>
    </xf>
    <xf numFmtId="0" fontId="226" fillId="0" borderId="34" applyNumberFormat="0" applyFill="0" applyProtection="0">
      <alignment vertical="top" wrapText="1"/>
      <protection locked="0"/>
    </xf>
    <xf numFmtId="204" fontId="27" fillId="0" borderId="31">
      <alignment vertical="top" wrapText="1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39" fillId="108" borderId="0" applyNumberFormat="0" applyBorder="0" applyAlignment="0"/>
    <xf numFmtId="0" fontId="240" fillId="108" borderId="0" applyNumberFormat="0" applyBorder="0" applyAlignment="0"/>
    <xf numFmtId="0" fontId="116" fillId="12" borderId="9" applyNumberFormat="0" applyAlignment="0" applyProtection="0"/>
    <xf numFmtId="0" fontId="116" fillId="15" borderId="9" applyNumberFormat="0" applyAlignment="0" applyProtection="0"/>
    <xf numFmtId="0" fontId="116" fillId="12" borderId="9" applyNumberFormat="0" applyAlignment="0" applyProtection="0"/>
    <xf numFmtId="0" fontId="109" fillId="46" borderId="9" applyNumberFormat="0" applyAlignment="0" applyProtection="0"/>
    <xf numFmtId="0" fontId="109" fillId="28" borderId="9" applyNumberFormat="0" applyAlignment="0" applyProtection="0"/>
    <xf numFmtId="0" fontId="109" fillId="46" borderId="9" applyNumberFormat="0" applyAlignment="0" applyProtection="0"/>
    <xf numFmtId="0" fontId="119" fillId="46" borderId="27" applyNumberFormat="0" applyAlignment="0" applyProtection="0"/>
    <xf numFmtId="0" fontId="119" fillId="28" borderId="27" applyNumberFormat="0" applyAlignment="0" applyProtection="0"/>
    <xf numFmtId="0" fontId="119" fillId="46" borderId="27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3" fontId="191" fillId="0" borderId="0"/>
    <xf numFmtId="0" fontId="108" fillId="20" borderId="0" applyNumberFormat="0" applyBorder="0" applyAlignment="0" applyProtection="0"/>
    <xf numFmtId="0" fontId="107" fillId="30" borderId="0" applyNumberFormat="0" applyBorder="0" applyAlignment="0" applyProtection="0"/>
    <xf numFmtId="0" fontId="107" fillId="103" borderId="0" applyNumberFormat="0" applyBorder="0" applyAlignment="0" applyProtection="0"/>
    <xf numFmtId="0" fontId="107" fillId="31" borderId="0" applyNumberFormat="0" applyBorder="0" applyAlignment="0" applyProtection="0"/>
    <xf numFmtId="0" fontId="107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104" borderId="0" applyNumberFormat="0" applyBorder="0" applyAlignment="0" applyProtection="0"/>
    <xf numFmtId="0" fontId="107" fillId="105" borderId="0" applyNumberFormat="0" applyBorder="0" applyAlignment="0" applyProtection="0"/>
    <xf numFmtId="0" fontId="107" fillId="27" borderId="0" applyNumberFormat="0" applyBorder="0" applyAlignment="0" applyProtection="0"/>
    <xf numFmtId="0" fontId="107" fillId="101" borderId="0" applyNumberFormat="0" applyBorder="0" applyAlignment="0" applyProtection="0"/>
    <xf numFmtId="0" fontId="107" fillId="23" borderId="0" applyNumberFormat="0" applyBorder="0" applyAlignment="0" applyProtection="0"/>
    <xf numFmtId="0" fontId="107" fillId="33" borderId="0" applyNumberFormat="0" applyBorder="0" applyAlignment="0" applyProtection="0"/>
    <xf numFmtId="0" fontId="107" fillId="24" borderId="0" applyNumberFormat="0" applyBorder="0" applyAlignment="0" applyProtection="0"/>
    <xf numFmtId="0" fontId="107" fillId="103" borderId="0" applyNumberFormat="0" applyBorder="0" applyAlignment="0" applyProtection="0"/>
    <xf numFmtId="0" fontId="107" fillId="47" borderId="0" applyNumberFormat="0" applyBorder="0" applyAlignment="0" applyProtection="0"/>
    <xf numFmtId="0" fontId="107" fillId="104" borderId="0" applyNumberFormat="0" applyBorder="0" applyAlignment="0" applyProtection="0"/>
    <xf numFmtId="0" fontId="107" fillId="101" borderId="0" applyNumberFormat="0" applyBorder="0" applyAlignment="0" applyProtection="0"/>
    <xf numFmtId="0" fontId="107" fillId="57" borderId="0" applyNumberFormat="0" applyBorder="0" applyAlignment="0" applyProtection="0"/>
    <xf numFmtId="0" fontId="107" fillId="24" borderId="0" applyNumberFormat="0" applyBorder="0" applyAlignment="0" applyProtection="0"/>
    <xf numFmtId="0" fontId="6" fillId="0" borderId="0"/>
    <xf numFmtId="0" fontId="27" fillId="0" borderId="0">
      <alignment vertical="top" wrapText="1"/>
    </xf>
    <xf numFmtId="0" fontId="6" fillId="0" borderId="0"/>
    <xf numFmtId="0" fontId="6" fillId="0" borderId="0"/>
    <xf numFmtId="0" fontId="6" fillId="0" borderId="0" applyProtection="0"/>
    <xf numFmtId="0" fontId="243" fillId="0" borderId="0"/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Border="0" applyAlignment="0" applyProtection="0"/>
    <xf numFmtId="44" fontId="4" fillId="0" borderId="0" applyFont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Border="0" applyAlignment="0" applyProtection="0"/>
    <xf numFmtId="44" fontId="4" fillId="0" borderId="0" applyFont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Border="0" applyAlignment="0" applyProtection="0"/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Border="0" applyAlignment="0" applyProtection="0"/>
    <xf numFmtId="44" fontId="4" fillId="0" borderId="0" applyFont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Border="0" applyAlignment="0" applyProtection="0"/>
    <xf numFmtId="44" fontId="4" fillId="0" borderId="0" applyFont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Border="0" applyAlignment="0" applyProtection="0"/>
  </cellStyleXfs>
  <cellXfs count="139">
    <xf numFmtId="0" fontId="0" fillId="0" borderId="0" xfId="0"/>
    <xf numFmtId="0" fontId="5" fillId="0" borderId="0" xfId="766" applyFont="1" applyFill="1"/>
    <xf numFmtId="0" fontId="5" fillId="0" borderId="0" xfId="766" applyFont="1" applyFill="1" applyAlignment="1">
      <alignment vertical="center"/>
    </xf>
    <xf numFmtId="0" fontId="9" fillId="0" borderId="0" xfId="766" applyFont="1" applyFill="1"/>
    <xf numFmtId="0" fontId="4" fillId="58" borderId="0" xfId="766" applyFont="1" applyFill="1"/>
    <xf numFmtId="0" fontId="4" fillId="0" borderId="0" xfId="766" applyFont="1" applyFill="1"/>
    <xf numFmtId="0" fontId="4" fillId="0" borderId="0" xfId="766" applyFont="1"/>
    <xf numFmtId="0" fontId="0" fillId="0" borderId="0" xfId="0" applyFill="1"/>
    <xf numFmtId="0" fontId="11" fillId="0" borderId="0" xfId="782" applyFont="1" applyFill="1" applyAlignment="1" applyProtection="1">
      <alignment horizontal="center"/>
      <protection locked="0" hidden="1"/>
    </xf>
    <xf numFmtId="0" fontId="7" fillId="0" borderId="0" xfId="782" applyFont="1" applyFill="1" applyProtection="1">
      <protection locked="0" hidden="1"/>
    </xf>
    <xf numFmtId="0" fontId="63" fillId="0" borderId="0" xfId="782" applyFont="1" applyFill="1" applyAlignment="1" applyProtection="1">
      <alignment horizontal="center"/>
      <protection locked="0" hidden="1"/>
    </xf>
    <xf numFmtId="0" fontId="7" fillId="0" borderId="0" xfId="782" applyFont="1" applyFill="1" applyAlignment="1" applyProtection="1">
      <alignment horizontal="center"/>
      <protection locked="0" hidden="1"/>
    </xf>
    <xf numFmtId="165" fontId="5" fillId="0" borderId="0" xfId="782" applyNumberFormat="1" applyFont="1" applyFill="1" applyAlignment="1" applyProtection="1">
      <alignment horizontal="right"/>
      <protection locked="0" hidden="1"/>
    </xf>
    <xf numFmtId="0" fontId="11" fillId="0" borderId="38" xfId="782" applyFont="1" applyBorder="1" applyAlignment="1" applyProtection="1">
      <alignment horizontal="center" wrapText="1"/>
      <protection locked="0" hidden="1"/>
    </xf>
    <xf numFmtId="0" fontId="11" fillId="0" borderId="38" xfId="782" applyFont="1" applyBorder="1" applyAlignment="1" applyProtection="1">
      <alignment vertical="center" wrapText="1"/>
      <protection locked="0" hidden="1"/>
    </xf>
    <xf numFmtId="0" fontId="11" fillId="0" borderId="38" xfId="782" applyFont="1" applyBorder="1" applyAlignment="1" applyProtection="1">
      <alignment horizontal="center" vertical="center" wrapText="1"/>
      <protection locked="0" hidden="1"/>
    </xf>
    <xf numFmtId="165" fontId="11" fillId="0" borderId="38" xfId="782" applyNumberFormat="1" applyFont="1" applyBorder="1" applyAlignment="1" applyProtection="1">
      <alignment horizontal="center" vertical="center" wrapText="1"/>
      <protection locked="0" hidden="1"/>
    </xf>
    <xf numFmtId="165" fontId="11" fillId="0" borderId="41" xfId="782" applyNumberFormat="1" applyFont="1" applyBorder="1" applyAlignment="1" applyProtection="1">
      <alignment horizontal="right" vertical="center" wrapText="1"/>
      <protection locked="0" hidden="1"/>
    </xf>
    <xf numFmtId="165" fontId="11" fillId="0" borderId="38" xfId="782" applyNumberFormat="1" applyFont="1" applyBorder="1" applyAlignment="1" applyProtection="1">
      <alignment horizontal="right" vertical="center" wrapText="1"/>
      <protection locked="0" hidden="1"/>
    </xf>
    <xf numFmtId="0" fontId="11" fillId="0" borderId="42" xfId="782" applyFont="1" applyBorder="1" applyAlignment="1" applyProtection="1">
      <alignment horizontal="center" wrapText="1"/>
      <protection locked="0" hidden="1"/>
    </xf>
    <xf numFmtId="0" fontId="11" fillId="0" borderId="0" xfId="782" applyFont="1" applyBorder="1" applyAlignment="1" applyProtection="1">
      <alignment vertical="center" wrapText="1"/>
      <protection locked="0" hidden="1"/>
    </xf>
    <xf numFmtId="0" fontId="11" fillId="0" borderId="0" xfId="782" applyFont="1" applyBorder="1" applyAlignment="1" applyProtection="1">
      <alignment horizontal="center" vertical="center" wrapText="1"/>
      <protection locked="0" hidden="1"/>
    </xf>
    <xf numFmtId="165" fontId="11" fillId="0" borderId="0" xfId="782" applyNumberFormat="1" applyFont="1" applyBorder="1" applyAlignment="1" applyProtection="1">
      <alignment horizontal="center" vertical="center" wrapText="1"/>
      <protection locked="0" hidden="1"/>
    </xf>
    <xf numFmtId="165" fontId="11" fillId="0" borderId="0" xfId="782" applyNumberFormat="1" applyFont="1" applyBorder="1" applyAlignment="1" applyProtection="1">
      <alignment horizontal="right" vertical="center" wrapText="1"/>
      <protection locked="0" hidden="1"/>
    </xf>
    <xf numFmtId="165" fontId="11" fillId="0" borderId="35" xfId="782" applyNumberFormat="1" applyFont="1" applyBorder="1" applyAlignment="1" applyProtection="1">
      <alignment horizontal="right" vertical="center" wrapText="1"/>
      <protection locked="0" hidden="1"/>
    </xf>
    <xf numFmtId="165" fontId="64" fillId="0" borderId="39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37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40" xfId="782" applyNumberFormat="1" applyFont="1" applyFill="1" applyBorder="1" applyAlignment="1" applyProtection="1">
      <alignment horizontal="right" vertical="center" wrapText="1"/>
      <protection locked="0" hidden="1"/>
    </xf>
    <xf numFmtId="0" fontId="0" fillId="0" borderId="0" xfId="0" applyProtection="1">
      <protection locked="0" hidden="1"/>
    </xf>
    <xf numFmtId="0" fontId="4" fillId="0" borderId="0" xfId="766" applyFont="1" applyFill="1" applyProtection="1">
      <protection locked="0" hidden="1"/>
    </xf>
    <xf numFmtId="0" fontId="58" fillId="0" borderId="0" xfId="766" applyFont="1" applyFill="1" applyBorder="1" applyAlignment="1" applyProtection="1">
      <alignment vertical="center" wrapText="1"/>
      <protection locked="0" hidden="1"/>
    </xf>
    <xf numFmtId="0" fontId="8" fillId="0" borderId="0" xfId="766" applyFont="1" applyFill="1" applyBorder="1" applyAlignment="1" applyProtection="1">
      <alignment vertical="center" wrapText="1"/>
      <protection locked="0" hidden="1"/>
    </xf>
    <xf numFmtId="6" fontId="10" fillId="0" borderId="0" xfId="766" applyNumberFormat="1" applyFont="1" applyFill="1" applyBorder="1" applyAlignment="1" applyProtection="1">
      <alignment horizontal="right" wrapText="1"/>
      <protection locked="0" hidden="1"/>
    </xf>
    <xf numFmtId="164" fontId="5" fillId="0" borderId="46" xfId="766" applyNumberFormat="1" applyFont="1" applyFill="1" applyBorder="1" applyAlignment="1" applyProtection="1">
      <protection locked="0" hidden="1"/>
    </xf>
    <xf numFmtId="165" fontId="10" fillId="0" borderId="0" xfId="766" applyNumberFormat="1" applyFont="1" applyFill="1" applyBorder="1" applyAlignment="1" applyProtection="1">
      <alignment horizontal="right" wrapText="1"/>
      <protection locked="0" hidden="1"/>
    </xf>
    <xf numFmtId="0" fontId="59" fillId="0" borderId="0" xfId="766" applyFont="1" applyFill="1" applyBorder="1" applyAlignment="1" applyProtection="1">
      <alignment vertical="center" wrapText="1"/>
      <protection locked="0" hidden="1"/>
    </xf>
    <xf numFmtId="166" fontId="59" fillId="0" borderId="0" xfId="766" applyNumberFormat="1" applyFont="1" applyFill="1" applyBorder="1" applyAlignment="1" applyProtection="1">
      <alignment horizontal="right" vertical="center" wrapText="1"/>
      <protection locked="0" hidden="1"/>
    </xf>
    <xf numFmtId="0" fontId="59" fillId="0" borderId="0" xfId="766" applyFont="1" applyFill="1" applyBorder="1" applyAlignment="1">
      <alignment vertical="center" wrapText="1"/>
    </xf>
    <xf numFmtId="166" fontId="59" fillId="0" borderId="0" xfId="766" applyNumberFormat="1" applyFont="1" applyFill="1" applyBorder="1" applyAlignment="1">
      <alignment horizontal="right" vertical="center" wrapText="1"/>
    </xf>
    <xf numFmtId="0" fontId="5" fillId="58" borderId="0" xfId="766" applyFont="1" applyFill="1" applyBorder="1" applyAlignment="1"/>
    <xf numFmtId="0" fontId="4" fillId="58" borderId="0" xfId="766" applyFont="1" applyFill="1" applyBorder="1" applyAlignment="1"/>
    <xf numFmtId="0" fontId="7" fillId="58" borderId="47" xfId="1120" applyFont="1" applyFill="1" applyBorder="1" applyAlignment="1">
      <alignment vertical="center" wrapText="1"/>
    </xf>
    <xf numFmtId="0" fontId="7" fillId="58" borderId="0" xfId="1120" applyFont="1" applyFill="1" applyBorder="1" applyAlignment="1">
      <alignment vertical="center" wrapText="1"/>
    </xf>
    <xf numFmtId="0" fontId="4" fillId="58" borderId="0" xfId="766" applyFont="1" applyFill="1" applyBorder="1" applyAlignment="1">
      <alignment vertical="center" wrapText="1"/>
    </xf>
    <xf numFmtId="0" fontId="4" fillId="58" borderId="0" xfId="766" applyFont="1" applyFill="1" applyBorder="1" applyAlignment="1">
      <alignment vertical="center"/>
    </xf>
    <xf numFmtId="0" fontId="8" fillId="58" borderId="56" xfId="1120" applyFont="1" applyFill="1" applyBorder="1" applyAlignment="1">
      <alignment vertical="center" wrapText="1"/>
    </xf>
    <xf numFmtId="0" fontId="8" fillId="58" borderId="57" xfId="1120" applyFont="1" applyFill="1" applyBorder="1" applyAlignment="1">
      <alignment vertical="center" wrapText="1"/>
    </xf>
    <xf numFmtId="0" fontId="8" fillId="58" borderId="58" xfId="1120" applyFont="1" applyFill="1" applyBorder="1" applyAlignment="1">
      <alignment vertical="center" wrapText="1"/>
    </xf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 applyProtection="1">
      <protection locked="0" hidden="1"/>
    </xf>
    <xf numFmtId="165" fontId="62" fillId="4" borderId="0" xfId="0" applyNumberFormat="1" applyFont="1" applyFill="1" applyProtection="1">
      <protection locked="0" hidden="1"/>
    </xf>
    <xf numFmtId="165" fontId="62" fillId="0" borderId="0" xfId="0" applyNumberFormat="1" applyFont="1" applyFill="1" applyProtection="1">
      <protection locked="0" hidden="1"/>
    </xf>
    <xf numFmtId="165" fontId="64" fillId="0" borderId="39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37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40" xfId="782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766" applyFont="1" applyFill="1"/>
    <xf numFmtId="0" fontId="0" fillId="0" borderId="0" xfId="0"/>
    <xf numFmtId="0" fontId="64" fillId="90" borderId="39" xfId="782" applyFont="1" applyFill="1" applyBorder="1" applyAlignment="1" applyProtection="1">
      <alignment horizontal="left" vertical="center" wrapText="1"/>
      <protection locked="0" hidden="1"/>
    </xf>
    <xf numFmtId="0" fontId="65" fillId="90" borderId="39" xfId="782" applyFont="1" applyFill="1" applyBorder="1" applyAlignment="1" applyProtection="1">
      <alignment horizontal="center" vertical="center"/>
      <protection locked="0" hidden="1"/>
    </xf>
    <xf numFmtId="0" fontId="0" fillId="0" borderId="0" xfId="0" applyFill="1" applyProtection="1">
      <protection locked="0" hidden="1"/>
    </xf>
    <xf numFmtId="0" fontId="0" fillId="0" borderId="0" xfId="0" applyFill="1"/>
    <xf numFmtId="0" fontId="5" fillId="0" borderId="39" xfId="782" applyFont="1" applyFill="1" applyBorder="1" applyAlignment="1" applyProtection="1">
      <alignment horizontal="center"/>
      <protection locked="0" hidden="1"/>
    </xf>
    <xf numFmtId="0" fontId="0" fillId="0" borderId="0" xfId="0" applyFill="1"/>
    <xf numFmtId="0" fontId="5" fillId="0" borderId="39" xfId="782" applyFont="1" applyFill="1" applyBorder="1" applyAlignment="1" applyProtection="1">
      <alignment horizontal="center"/>
      <protection locked="0" hidden="1"/>
    </xf>
    <xf numFmtId="0" fontId="65" fillId="0" borderId="39" xfId="782" applyFont="1" applyFill="1" applyBorder="1" applyAlignment="1" applyProtection="1">
      <alignment horizontal="center" vertical="center"/>
      <protection locked="0" hidden="1"/>
    </xf>
    <xf numFmtId="0" fontId="64" fillId="0" borderId="39" xfId="782" applyFont="1" applyFill="1" applyBorder="1" applyAlignment="1" applyProtection="1">
      <alignment horizontal="left" vertical="center" wrapText="1"/>
      <protection locked="0" hidden="1"/>
    </xf>
    <xf numFmtId="165" fontId="11" fillId="0" borderId="0" xfId="782" applyNumberFormat="1" applyFont="1" applyFill="1" applyBorder="1" applyAlignment="1" applyProtection="1">
      <alignment horizontal="right" vertical="center" wrapText="1"/>
      <protection locked="0" hidden="1"/>
    </xf>
    <xf numFmtId="165" fontId="11" fillId="0" borderId="0" xfId="782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165" fontId="64" fillId="0" borderId="39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37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40" xfId="782" applyNumberFormat="1" applyFont="1" applyFill="1" applyBorder="1" applyAlignment="1" applyProtection="1">
      <alignment horizontal="right" vertical="center" wrapText="1"/>
      <protection locked="0" hidden="1"/>
    </xf>
    <xf numFmtId="0" fontId="121" fillId="0" borderId="39" xfId="782" applyFont="1" applyFill="1" applyBorder="1" applyAlignment="1" applyProtection="1">
      <alignment horizontal="left" vertical="center" wrapText="1"/>
      <protection locked="0" hidden="1"/>
    </xf>
    <xf numFmtId="0" fontId="64" fillId="0" borderId="39" xfId="782" applyNumberFormat="1" applyFont="1" applyFill="1" applyBorder="1" applyAlignment="1">
      <alignment horizontal="left" vertical="center" wrapText="1"/>
    </xf>
    <xf numFmtId="0" fontId="11" fillId="0" borderId="43" xfId="782" applyFont="1" applyFill="1" applyBorder="1" applyAlignment="1" applyProtection="1">
      <alignment horizontal="center"/>
      <protection locked="0" hidden="1"/>
    </xf>
    <xf numFmtId="0" fontId="64" fillId="0" borderId="39" xfId="782" applyFont="1" applyFill="1" applyBorder="1" applyAlignment="1" applyProtection="1">
      <alignment horizontal="left" vertical="center" wrapText="1"/>
      <protection locked="0" hidden="1"/>
    </xf>
    <xf numFmtId="0" fontId="65" fillId="0" borderId="39" xfId="782" applyFont="1" applyFill="1" applyBorder="1" applyAlignment="1" applyProtection="1">
      <alignment horizontal="center" vertical="center"/>
      <protection locked="0" hidden="1"/>
    </xf>
    <xf numFmtId="0" fontId="5" fillId="0" borderId="39" xfId="782" applyFont="1" applyFill="1" applyBorder="1" applyAlignment="1" applyProtection="1">
      <alignment horizontal="center"/>
      <protection locked="0" hidden="1"/>
    </xf>
    <xf numFmtId="165" fontId="11" fillId="0" borderId="35" xfId="782" applyNumberFormat="1" applyFont="1" applyFill="1" applyBorder="1" applyAlignment="1" applyProtection="1">
      <alignment horizontal="right" vertical="center" wrapText="1"/>
      <protection locked="0" hidden="1"/>
    </xf>
    <xf numFmtId="165" fontId="11" fillId="0" borderId="38" xfId="782" applyNumberFormat="1" applyFont="1" applyFill="1" applyBorder="1" applyAlignment="1" applyProtection="1">
      <alignment horizontal="center" vertical="center" wrapText="1"/>
      <protection locked="0" hidden="1"/>
    </xf>
    <xf numFmtId="165" fontId="62" fillId="0" borderId="44" xfId="0" applyNumberFormat="1" applyFont="1" applyFill="1" applyBorder="1" applyProtection="1">
      <protection locked="0" hidden="1"/>
    </xf>
    <xf numFmtId="165" fontId="11" fillId="0" borderId="41" xfId="782" applyNumberFormat="1" applyFont="1" applyFill="1" applyBorder="1" applyAlignment="1" applyProtection="1">
      <alignment horizontal="right" vertical="center" wrapText="1"/>
      <protection locked="0" hidden="1"/>
    </xf>
    <xf numFmtId="165" fontId="11" fillId="0" borderId="38" xfId="782" applyNumberFormat="1" applyFont="1" applyFill="1" applyBorder="1" applyAlignment="1" applyProtection="1">
      <alignment horizontal="right" vertical="center" wrapText="1"/>
      <protection locked="0" hidden="1"/>
    </xf>
    <xf numFmtId="165" fontId="62" fillId="0" borderId="0" xfId="0" applyNumberFormat="1" applyFont="1" applyFill="1"/>
    <xf numFmtId="0" fontId="0" fillId="0" borderId="0" xfId="0" applyFill="1"/>
    <xf numFmtId="165" fontId="5" fillId="0" borderId="0" xfId="782" applyNumberFormat="1" applyFont="1" applyFill="1" applyAlignment="1" applyProtection="1">
      <alignment horizontal="right"/>
      <protection locked="0" hidden="1"/>
    </xf>
    <xf numFmtId="165" fontId="62" fillId="0" borderId="0" xfId="0" applyNumberFormat="1" applyFont="1" applyFill="1" applyProtection="1">
      <protection locked="0" hidden="1"/>
    </xf>
    <xf numFmtId="164" fontId="5" fillId="0" borderId="45" xfId="766" applyNumberFormat="1" applyFont="1" applyFill="1" applyBorder="1" applyAlignment="1" applyProtection="1">
      <protection locked="0" hidden="1"/>
    </xf>
    <xf numFmtId="165" fontId="64" fillId="0" borderId="39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37" xfId="782" applyNumberFormat="1" applyFont="1" applyFill="1" applyBorder="1" applyAlignment="1" applyProtection="1">
      <alignment horizontal="right" vertical="center" wrapText="1"/>
      <protection locked="0" hidden="1"/>
    </xf>
    <xf numFmtId="165" fontId="64" fillId="0" borderId="40" xfId="782" applyNumberFormat="1" applyFont="1" applyFill="1" applyBorder="1" applyAlignment="1" applyProtection="1">
      <alignment horizontal="right" vertical="center" wrapText="1"/>
      <protection locked="0" hidden="1"/>
    </xf>
    <xf numFmtId="0" fontId="11" fillId="0" borderId="43" xfId="782" applyFont="1" applyFill="1" applyBorder="1" applyAlignment="1" applyProtection="1">
      <alignment horizontal="center"/>
      <protection locked="0" hidden="1"/>
    </xf>
    <xf numFmtId="0" fontId="64" fillId="0" borderId="39" xfId="782" applyFont="1" applyFill="1" applyBorder="1" applyAlignment="1">
      <alignment horizontal="left" vertical="center" wrapText="1"/>
    </xf>
    <xf numFmtId="0" fontId="65" fillId="0" borderId="39" xfId="782" applyFont="1" applyFill="1" applyBorder="1" applyAlignment="1">
      <alignment horizontal="center" vertical="center"/>
    </xf>
    <xf numFmtId="0" fontId="5" fillId="0" borderId="39" xfId="782" applyFont="1" applyFill="1" applyBorder="1" applyAlignment="1" applyProtection="1">
      <alignment horizontal="center"/>
      <protection locked="0" hidden="1"/>
    </xf>
    <xf numFmtId="0" fontId="5" fillId="0" borderId="39" xfId="782" applyFont="1" applyFill="1" applyBorder="1" applyAlignment="1">
      <alignment horizontal="center"/>
    </xf>
    <xf numFmtId="0" fontId="121" fillId="0" borderId="39" xfId="782" applyFont="1" applyFill="1" applyBorder="1" applyAlignment="1" applyProtection="1">
      <alignment horizontal="left" vertical="center" wrapText="1"/>
      <protection locked="0" hidden="1"/>
    </xf>
    <xf numFmtId="0" fontId="65" fillId="0" borderId="39" xfId="782" applyFont="1" applyFill="1" applyBorder="1" applyAlignment="1" applyProtection="1">
      <alignment horizontal="center" vertical="center"/>
      <protection locked="0" hidden="1"/>
    </xf>
    <xf numFmtId="0" fontId="11" fillId="0" borderId="43" xfId="782" applyFont="1" applyFill="1" applyBorder="1" applyAlignment="1">
      <alignment horizontal="center"/>
    </xf>
    <xf numFmtId="0" fontId="64" fillId="0" borderId="39" xfId="782" applyFont="1" applyFill="1" applyBorder="1" applyAlignment="1" applyProtection="1">
      <alignment horizontal="left" vertical="center" wrapText="1"/>
      <protection locked="0" hidden="1"/>
    </xf>
    <xf numFmtId="0" fontId="64" fillId="0" borderId="39" xfId="2676" applyNumberFormat="1" applyFont="1" applyFill="1" applyBorder="1" applyAlignment="1">
      <alignment horizontal="left" vertical="center" wrapText="1"/>
    </xf>
    <xf numFmtId="0" fontId="244" fillId="0" borderId="39" xfId="2677" applyFont="1" applyFill="1" applyBorder="1" applyAlignment="1">
      <alignment vertical="center" wrapText="1"/>
    </xf>
    <xf numFmtId="0" fontId="65" fillId="0" borderId="39" xfId="2676" applyFont="1" applyFill="1" applyBorder="1" applyAlignment="1">
      <alignment horizontal="center" vertical="center"/>
    </xf>
    <xf numFmtId="0" fontId="5" fillId="0" borderId="39" xfId="2676" applyFont="1" applyFill="1" applyBorder="1" applyAlignment="1">
      <alignment horizontal="center"/>
    </xf>
    <xf numFmtId="0" fontId="245" fillId="0" borderId="0" xfId="0" applyFont="1" applyAlignment="1" applyProtection="1">
      <alignment wrapText="1"/>
      <protection locked="0" hidden="1"/>
    </xf>
    <xf numFmtId="0" fontId="0" fillId="0" borderId="0" xfId="0"/>
    <xf numFmtId="0" fontId="11" fillId="0" borderId="42" xfId="782" applyFont="1" applyFill="1" applyBorder="1" applyAlignment="1" applyProtection="1">
      <alignment horizontal="center" wrapText="1"/>
      <protection locked="0" hidden="1"/>
    </xf>
    <xf numFmtId="0" fontId="11" fillId="0" borderId="0" xfId="782" applyFont="1" applyFill="1" applyBorder="1" applyAlignment="1" applyProtection="1">
      <alignment vertical="center" wrapText="1"/>
      <protection locked="0" hidden="1"/>
    </xf>
    <xf numFmtId="0" fontId="11" fillId="0" borderId="0" xfId="782" applyFont="1" applyFill="1" applyBorder="1" applyAlignment="1" applyProtection="1">
      <alignment horizontal="center" vertical="center" wrapText="1"/>
      <protection locked="0" hidden="1"/>
    </xf>
    <xf numFmtId="0" fontId="245" fillId="0" borderId="0" xfId="782" applyFont="1" applyFill="1" applyBorder="1" applyAlignment="1" applyProtection="1">
      <alignment horizontal="left" vertical="center" wrapText="1"/>
      <protection locked="0" hidden="1"/>
    </xf>
    <xf numFmtId="164" fontId="11" fillId="0" borderId="6" xfId="766" applyNumberFormat="1" applyFont="1" applyFill="1" applyBorder="1" applyAlignment="1" applyProtection="1">
      <protection locked="0" hidden="1"/>
    </xf>
    <xf numFmtId="0" fontId="246" fillId="0" borderId="0" xfId="766" applyFont="1" applyFill="1"/>
    <xf numFmtId="0" fontId="59" fillId="0" borderId="0" xfId="766" applyFont="1" applyFill="1" applyBorder="1" applyAlignment="1" applyProtection="1">
      <alignment vertical="center" wrapText="1"/>
      <protection locked="0" hidden="1"/>
    </xf>
    <xf numFmtId="0" fontId="5" fillId="0" borderId="49" xfId="766" applyFont="1" applyFill="1" applyBorder="1" applyAlignment="1" applyProtection="1">
      <protection locked="0" hidden="1"/>
    </xf>
    <xf numFmtId="0" fontId="5" fillId="0" borderId="50" xfId="766" applyFont="1" applyFill="1" applyBorder="1" applyAlignment="1" applyProtection="1">
      <protection locked="0" hidden="1"/>
    </xf>
    <xf numFmtId="0" fontId="11" fillId="0" borderId="36" xfId="766" applyFont="1" applyFill="1" applyBorder="1" applyAlignment="1" applyProtection="1">
      <protection locked="0" hidden="1"/>
    </xf>
    <xf numFmtId="0" fontId="0" fillId="0" borderId="36" xfId="0" applyFill="1" applyBorder="1" applyAlignment="1" applyProtection="1">
      <protection locked="0" hidden="1"/>
    </xf>
    <xf numFmtId="0" fontId="5" fillId="0" borderId="51" xfId="766" applyFont="1" applyFill="1" applyBorder="1" applyAlignment="1" applyProtection="1">
      <protection locked="0" hidden="1"/>
    </xf>
    <xf numFmtId="0" fontId="5" fillId="0" borderId="52" xfId="766" applyFont="1" applyFill="1" applyBorder="1" applyAlignment="1" applyProtection="1">
      <protection locked="0" hidden="1"/>
    </xf>
    <xf numFmtId="0" fontId="4" fillId="58" borderId="47" xfId="766" applyFont="1" applyFill="1" applyBorder="1" applyAlignment="1">
      <alignment wrapText="1"/>
    </xf>
    <xf numFmtId="0" fontId="4" fillId="58" borderId="6" xfId="766" applyFont="1" applyFill="1" applyBorder="1" applyAlignment="1">
      <alignment wrapText="1"/>
    </xf>
    <xf numFmtId="0" fontId="4" fillId="58" borderId="48" xfId="766" applyFont="1" applyFill="1" applyBorder="1" applyAlignment="1">
      <alignment wrapText="1"/>
    </xf>
    <xf numFmtId="0" fontId="7" fillId="58" borderId="6" xfId="766" applyFont="1" applyFill="1" applyBorder="1" applyAlignment="1">
      <alignment horizontal="left" vertical="center" wrapText="1"/>
    </xf>
    <xf numFmtId="0" fontId="7" fillId="58" borderId="6" xfId="766" applyFont="1" applyFill="1" applyBorder="1" applyAlignment="1">
      <alignment horizontal="left" vertical="center"/>
    </xf>
    <xf numFmtId="0" fontId="7" fillId="58" borderId="48" xfId="766" applyFont="1" applyFill="1" applyBorder="1" applyAlignment="1">
      <alignment horizontal="left" vertical="center"/>
    </xf>
    <xf numFmtId="0" fontId="60" fillId="0" borderId="53" xfId="766" applyFont="1" applyFill="1" applyBorder="1" applyAlignment="1" applyProtection="1">
      <protection locked="0" hidden="1"/>
    </xf>
    <xf numFmtId="0" fontId="61" fillId="0" borderId="54" xfId="0" applyFont="1" applyFill="1" applyBorder="1" applyAlignment="1" applyProtection="1">
      <protection locked="0" hidden="1"/>
    </xf>
    <xf numFmtId="0" fontId="61" fillId="0" borderId="55" xfId="0" applyFont="1" applyFill="1" applyBorder="1" applyAlignment="1" applyProtection="1">
      <protection locked="0" hidden="1"/>
    </xf>
    <xf numFmtId="14" fontId="4" fillId="58" borderId="58" xfId="766" applyNumberFormat="1" applyFill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8" fillId="58" borderId="57" xfId="766" applyFont="1" applyFill="1" applyBorder="1" applyAlignment="1">
      <alignment horizontal="left" vertical="center"/>
    </xf>
    <xf numFmtId="0" fontId="177" fillId="0" borderId="45" xfId="0" applyFont="1" applyBorder="1" applyAlignment="1">
      <alignment horizontal="left" vertical="center"/>
    </xf>
    <xf numFmtId="14" fontId="4" fillId="58" borderId="57" xfId="766" applyNumberFormat="1" applyFill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4" fillId="58" borderId="56" xfId="766" applyFont="1" applyFill="1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4" fillId="58" borderId="57" xfId="766" applyFont="1" applyFill="1" applyBorder="1" applyAlignment="1">
      <alignment horizontal="left" vertical="center"/>
    </xf>
  </cellXfs>
  <cellStyles count="2755">
    <cellStyle name=" 1" xfId="1"/>
    <cellStyle name="__SO_16_Multifunkční hala" xfId="2"/>
    <cellStyle name="_02_Výkaz-výměr" xfId="1260"/>
    <cellStyle name="_04_OP_Hala N1_6WX01-05_vod.hosp._080130" xfId="1261"/>
    <cellStyle name="_04_STMO_NS01_SO01-SO04_rozpocet_090313" xfId="1262"/>
    <cellStyle name="_04R03114_VV_BP6" xfId="3"/>
    <cellStyle name="_04R03115_VV_BP10" xfId="4"/>
    <cellStyle name="_05_AGC_Bar_SO0708_WX01-02_080328" xfId="1263"/>
    <cellStyle name="_05_GVB_EW_01_TP7_061207" xfId="1264"/>
    <cellStyle name="_05_GVB_EW_01_TP7_061207_04_M13_SHZ_6ZX_SOUPIS VÝKONU_090514" xfId="1265"/>
    <cellStyle name="_05_GVB_EY_EV_01_TP7_061201" xfId="1266"/>
    <cellStyle name="_05_GVB_EY_EV_01_TP7_061201_04_M13_SHZ_6ZX_SOUPIS VÝKONU_090514" xfId="1267"/>
    <cellStyle name="_06_AGC_Bar_WX0102_BQ_oceneni_wat manag _080206" xfId="1268"/>
    <cellStyle name="_06_GCZ_BQ_SO_1145" xfId="1269"/>
    <cellStyle name="_06_GCZ_BQ_SO_1241_Hruba" xfId="1270"/>
    <cellStyle name="_06_GCZ_BQ_SO_1242+1710_Hruba" xfId="1271"/>
    <cellStyle name="_06_GCZ_BQ_SO_1510_Hruba" xfId="1272"/>
    <cellStyle name="_06_GCZ_BQ_SO_1810_Hruba" xfId="1273"/>
    <cellStyle name="_06_GCZ_BQ_SO_WX_061120" xfId="1274"/>
    <cellStyle name="_06_GCZ_BQ_SO_WX_061207oceneni" xfId="1275"/>
    <cellStyle name="_06_GVB_TP7_NS07_070105_oceneni" xfId="1276"/>
    <cellStyle name="_06-MSPR-05.PST_Odhad nakladu SLP+NN" xfId="5"/>
    <cellStyle name="_07_slp_rp" xfId="6"/>
    <cellStyle name="_07_slp_rp_CCTV" xfId="7"/>
    <cellStyle name="_08-ZLST-01.REA2 - SLP, SoD - Dodatek č.1_varianta +-_091103_mail - Zjišťovák - Do 15.10.2009" xfId="8"/>
    <cellStyle name="_1-PN,CENA NCTA 060922" xfId="9"/>
    <cellStyle name="_2004_04_08_komplet" xfId="1277"/>
    <cellStyle name="_2007_08_09 Výrobky Korunní" xfId="10"/>
    <cellStyle name="_3-PRILOHY PORSCHE CB 061218" xfId="11"/>
    <cellStyle name="_5385_2_IPB_WX_SO 16-19_FOT_070716" xfId="12"/>
    <cellStyle name="_5385_2_IPB_WX_SO 16-19_FOT_070716_04_M13_SHZ_6ZX_SOUPIS VÝKONU_090514" xfId="1278"/>
    <cellStyle name="_5411_OP_Infrastruktura_VZOR_080123" xfId="1279"/>
    <cellStyle name="_5463_04_NUC_XX01_FOT_200_Hala17_070405" xfId="1280"/>
    <cellStyle name="_5463_04_NUC_XX01_FOT_200_Hala17_070405_04_M13_SHZ_6ZX_SOUPIS VÝKONU_090514" xfId="1281"/>
    <cellStyle name="_5506_komunikace_VV_070723" xfId="1282"/>
    <cellStyle name="_5559_PP_NS_vzor_070913" xfId="1283"/>
    <cellStyle name="_5559_PP_NS_vzor_070913_04_M13_SHZ_6ZX_SOUPIS VÝKONU_090514" xfId="1284"/>
    <cellStyle name="_5610_05_AGC_Bar_XXXX_FOT_080326" xfId="1285"/>
    <cellStyle name="_5610_06_AGC_Bar_XXXX_FOT_000_vzor_080103" xfId="1286"/>
    <cellStyle name="_5674_HANWHA_kan.splaskova_080619" xfId="1287"/>
    <cellStyle name="_5674_HANWHA_odvodn.ploch_080609" xfId="1288"/>
    <cellStyle name="_5674_HANWHA_vod.pozarni_FOT_0800609" xfId="1289"/>
    <cellStyle name="_5983_HZS_ŠABLONA" xfId="13"/>
    <cellStyle name="_6VX01" xfId="1290"/>
    <cellStyle name="_7139_Obchodní pasáž Modřany_RO" xfId="14"/>
    <cellStyle name="_A_B-truhl_zam_klemp_ost" xfId="15"/>
    <cellStyle name="_A-tab_vyr2" xfId="16"/>
    <cellStyle name="_Autosalon SEAT Praha Podbabská 12_2_02_do_smlouvy" xfId="17"/>
    <cellStyle name="_Autosalon SEAT Praha Podbabská 12_2_02_do_smlouvy_CCTV" xfId="18"/>
    <cellStyle name="_AVX-Uherské Hradiště" xfId="19"/>
    <cellStyle name="_AVX-Uherské Hradiště_CCTV" xfId="20"/>
    <cellStyle name="_B2-Bor-u-Tachova-Výkaz-8.3.2006" xfId="21"/>
    <cellStyle name="_BD Brno Líšen" xfId="22"/>
    <cellStyle name="_BD Brno Líšen_CCTV" xfId="23"/>
    <cellStyle name="_B-tab_vyr2" xfId="24"/>
    <cellStyle name="_BVG TP 7_Complete_061204" xfId="1291"/>
    <cellStyle name="_BVG TP 7_Complete_061204_04_M13_SHZ_6ZX_SOUPIS VÝKONU_090514" xfId="1292"/>
    <cellStyle name="_Celkova rekapitulace_" xfId="25"/>
    <cellStyle name="_CELKOVÝ ROZPOČET - Bytový dům Fr.Šrámka 21.12.2009" xfId="26"/>
    <cellStyle name="_cena -PORSCHE." xfId="27"/>
    <cellStyle name="_cenik_2007_01_03" xfId="28"/>
    <cellStyle name="_cenová nabídka" xfId="29"/>
    <cellStyle name="_Ceny na zakázce_002" xfId="30"/>
    <cellStyle name="_CK Natur Prostření ulice UH" xfId="31"/>
    <cellStyle name="_CK Natur Prostření ulice UH_CCTV" xfId="32"/>
    <cellStyle name="_CP(1)_DINERS-PTV_KV_STENA_pre_bezp_miestnost" xfId="33"/>
    <cellStyle name="_DCHB Podolí" xfId="34"/>
    <cellStyle name="_DCHB Podolí_CCTV" xfId="35"/>
    <cellStyle name="_DPS Uhersky Brod" xfId="36"/>
    <cellStyle name="_DPS Uhersky Brod_CCTV" xfId="37"/>
    <cellStyle name="_Dům s chr byty Uh Ostroh rp" xfId="38"/>
    <cellStyle name="_Dům s chr byty Uh Ostroh rp_CCTV" xfId="39"/>
    <cellStyle name="_e09027_Hauser_ut_vzt_zi" xfId="40"/>
    <cellStyle name="_ElSil Nabídka_MTS Letná_250708 Revize2" xfId="1293"/>
    <cellStyle name="_ElSil ZS stavba 307B Most přes rybník Koberný 041108" xfId="1294"/>
    <cellStyle name="_EPS" xfId="41"/>
    <cellStyle name="_F6_BS_SO 01+04_6SX01" xfId="1295"/>
    <cellStyle name="_FOXCONN - FoT - SO16.3_060523" xfId="1296"/>
    <cellStyle name="_FOXCONN - FoT - SO16.3_060627" xfId="1297"/>
    <cellStyle name="_Gastro Hroch Praha letiste" xfId="42"/>
    <cellStyle name="_Gastro Hroch Praha letiste_CCTV" xfId="43"/>
    <cellStyle name="_GE Security PRICEBOOK 2009 MASTER V1.6a 09-06-28  1200" xfId="1298"/>
    <cellStyle name="_GVB_ TP 7_6-NS07_061206 zm oc" xfId="1299"/>
    <cellStyle name="_GVB_ TP 7_6-NS07_061206 zm oc_04_M13_SHZ_6ZX_SOUPIS VÝKONU_090514" xfId="1300"/>
    <cellStyle name="_GVB_ TP 7_6-NS07_061207 zm" xfId="1301"/>
    <cellStyle name="_GVB_ TP 7_6-NS07_061207 zm_04_M13_SHZ_6ZX_SOUPIS VÝKONU_090514" xfId="1302"/>
    <cellStyle name="_GVB_ TP7_6IK01A_BQ_SO1141_070104" xfId="1303"/>
    <cellStyle name="_GVB_ TP7_6IK01A_BQ_SO1141_070104_04_M13_SHZ_6ZX_SOUPIS VÝKONU_090514" xfId="1304"/>
    <cellStyle name="_GVB_ TP7_NS07_rev 2_070205_ BQ" xfId="1305"/>
    <cellStyle name="_GVB_ TP7_NS07_rev 2_070205_ BQ_04_M13_SHZ_6ZX_SOUPIS VÝKONU_090514" xfId="1306"/>
    <cellStyle name="_GVB_ TP7_NS07_rev.1_070111ocenění" xfId="1307"/>
    <cellStyle name="_GVB_ TP7_NS07_rev.1_070111ocenění_04_M13_SHZ_6ZX_SOUPIS VÝKONU_090514" xfId="1308"/>
    <cellStyle name="_GVB_ TP7_NS07_rev.1_070116ocenění" xfId="1309"/>
    <cellStyle name="_GVB_ TP7_NS07_rev.1_070116ocenění_04_M13_SHZ_6ZX_SOUPIS VÝKONU_090514" xfId="1310"/>
    <cellStyle name="_GVB_TP7_F5_Water Treat.070223_" xfId="1311"/>
    <cellStyle name="_GVB_TP7_F5_Water Treat.070223__04_M13_SHZ_6ZX_SOUPIS VÝKONU_090514" xfId="1312"/>
    <cellStyle name="_GVB_TP7_F5_Water Treat.070731_" xfId="1313"/>
    <cellStyle name="_GVB_TP7_F5_Water Treat.070731__04_M13_SHZ_6ZX_SOUPIS VÝKONU_090514" xfId="1314"/>
    <cellStyle name="_GVP_TP 7_stoka DA3_070130 - mp" xfId="1315"/>
    <cellStyle name="_Hame Babice SLP" xfId="44"/>
    <cellStyle name="_Hame Babice SLP_CCTV" xfId="45"/>
    <cellStyle name="_Inotex1" xfId="1316"/>
    <cellStyle name="_Inotex1c" xfId="1317"/>
    <cellStyle name="_Inotex2" xfId="1318"/>
    <cellStyle name="_Kalkulace _ FVE Bruzovice - 10 06 030" xfId="46"/>
    <cellStyle name="_kalkulace ElSil ZS stavba 307B Most přes rybník Koberný 031108" xfId="1319"/>
    <cellStyle name="_kalkulace ElSil_COPA_Centrum_Národní_Revize1_130209" xfId="1320"/>
    <cellStyle name="_Konec_fakt-Supis_prac-TR05-MDA-EPS" xfId="47"/>
    <cellStyle name="_Kopie - PN CENA INTERNÍ FINÁL K 02.10.2006" xfId="48"/>
    <cellStyle name="_Krajska sprava Zlin 21_9_2000 ELMO" xfId="49"/>
    <cellStyle name="_Krajska sprava Zlin 21_9_2000 ELMO_CCTV" xfId="50"/>
    <cellStyle name="_Ladronka_2_VV-DVD_kontrola_FINAL" xfId="51"/>
    <cellStyle name="_Ladronka_2_VV-DVD_kontrola_FINAL__SO_01_OBJEKTY AB_200208" xfId="52"/>
    <cellStyle name="_Ladronka_2_VV-DVD_kontrola_FINAL_Celkova rekapitulace_" xfId="53"/>
    <cellStyle name="_Ladronka_2_VV-DVD_kontrola_FINAL_slaboproud_redukce" xfId="54"/>
    <cellStyle name="_Ladronka_2_VV-DVD_kontrola_FINAL_Zduchovice - MaR_AB_redukováno 22_2_08" xfId="55"/>
    <cellStyle name="_Lázeňský dům Albatros Karlovy Vary" xfId="56"/>
    <cellStyle name="_Lázeňský dům Albatros Karlovy Vary_CCTV" xfId="57"/>
    <cellStyle name="_Logistické centrum, Praha - Hostivice" xfId="58"/>
    <cellStyle name="_Logistické centrum, Praha - Hostivice_CCTV" xfId="59"/>
    <cellStyle name="_Mrazírny Kunovice" xfId="60"/>
    <cellStyle name="_Mrazírny Kunovice_CCTV" xfId="61"/>
    <cellStyle name="_MÚ Veseli nad Moravou_pripojka_specifikace" xfId="62"/>
    <cellStyle name="_MÚ Veseli nad Moravou_pripojka_specifikace_CCTV" xfId="63"/>
    <cellStyle name="_MÚ Veseli nad Moravou_specifikace" xfId="64"/>
    <cellStyle name="_MÚ Veseli nad Moravou_specifikace 2003 UPR" xfId="65"/>
    <cellStyle name="_MÚ Veseli nad Moravou_specifikace 2003 UPR_CCTV" xfId="66"/>
    <cellStyle name="_MÚ Veseli nad Moravou_specifikace_CCTV" xfId="67"/>
    <cellStyle name="_Mustr_nab_20111110_VM" xfId="1321"/>
    <cellStyle name="_N020198A" xfId="1322"/>
    <cellStyle name="_Nabídka EPS - BP7 04R03002" xfId="68"/>
    <cellStyle name="_Nabídka EPS - BP8A 0R03003" xfId="69"/>
    <cellStyle name="_Nabídka EPS - BP8B 05R03004" xfId="70"/>
    <cellStyle name="_Nabídka EPS - BP9A 04R03005" xfId="71"/>
    <cellStyle name="_Nabídka EPS - BP9B 05R03006" xfId="72"/>
    <cellStyle name="_Nabídka MTS - ON_Příbram revize0" xfId="1323"/>
    <cellStyle name="_Nad Závěrkou_Profese s navýšením_071106" xfId="73"/>
    <cellStyle name="_Np_00110a" xfId="1324"/>
    <cellStyle name="_Np_00118a" xfId="1325"/>
    <cellStyle name="_Np_00159" xfId="1326"/>
    <cellStyle name="_Np_00164a" xfId="1327"/>
    <cellStyle name="_OC_Kaufland_Svitavy" xfId="74"/>
    <cellStyle name="_OC-Pankrác-index-14.07.06" xfId="75"/>
    <cellStyle name="_odhad cen_GVB_ TP 7_6-NS07_061207 zm" xfId="1328"/>
    <cellStyle name="_odhad cen_GVB_ TP 7_6-NS07_061207 zm_04_M13_SHZ_6ZX_SOUPIS VÝKONU_090514" xfId="1329"/>
    <cellStyle name="_PC03_08_vykaz vymer1" xfId="1330"/>
    <cellStyle name="_PERSONAL" xfId="76"/>
    <cellStyle name="_PERSONAL 2" xfId="77"/>
    <cellStyle name="_PERSONAL_1" xfId="78"/>
    <cellStyle name="_PERSONAL_1 2" xfId="79"/>
    <cellStyle name="_PERSONAL_1_Benice_dům typ M3_propočet_070329" xfId="80"/>
    <cellStyle name="_PERSONAL_1_Celkova rekapitulace_" xfId="81"/>
    <cellStyle name="_PERSONAL_7139_Obchodní pasáž Modřany_RO" xfId="82"/>
    <cellStyle name="_PERSONAL_Benice_dům typ M3_propočet_070329" xfId="83"/>
    <cellStyle name="_PERSONAL_Celkova rekapitulace_" xfId="84"/>
    <cellStyle name="_PERSONAL_Nad Závěrkou_Profese s navýšením_071106" xfId="85"/>
    <cellStyle name="_PERSONAL_vzory" xfId="86"/>
    <cellStyle name="_Pivovarský dvůr - Truhlářské, zámečnické, klempíř. výrobky" xfId="87"/>
    <cellStyle name="_Pivovarský dvůr - Žaluzie, ostatní výrobky" xfId="88"/>
    <cellStyle name="_Plastics Building Velká Bíteš" xfId="89"/>
    <cellStyle name="_Plastics Building Velká Bíteš_CCTV" xfId="90"/>
    <cellStyle name="_Platební harmonogram - DOPLNIT! Lannova 090326" xfId="91"/>
    <cellStyle name="_PN - LA PNS - BRNO 09 09 03" xfId="92"/>
    <cellStyle name="_PN Cena - HVD - 09 12 11" xfId="93"/>
    <cellStyle name="_PN Cena - SCONTO CB - 10 07 15" xfId="94"/>
    <cellStyle name="_PN, Cena POLIKLINIKAJJ" xfId="95"/>
    <cellStyle name="_PN,CENA - BD Za Perlou 092409" xfId="96"/>
    <cellStyle name="_PN,CENA PORSCHE ČB 070222" xfId="97"/>
    <cellStyle name="_polozky SOD 13.5.2005" xfId="98"/>
    <cellStyle name="_Polyfunkční dům Mařatice 150705Security_PaPP" xfId="99"/>
    <cellStyle name="_Polyfunkční dům Mařatice 150705Security_PaPP SoD" xfId="100"/>
    <cellStyle name="_Polyfunkční dům Mařatice 150705Security_PaPP SoD_CCTV" xfId="101"/>
    <cellStyle name="_Polyfunkční dům Mařatice 150705Security_PaPP_CCTV" xfId="102"/>
    <cellStyle name="_Presna kalkulace dle nakupu materialu" xfId="103"/>
    <cellStyle name="_Profese " xfId="104"/>
    <cellStyle name="_Profese Administračka" xfId="105"/>
    <cellStyle name="_propočet kubatur čerpací stanice - šachty" xfId="1331"/>
    <cellStyle name="_propočet kubatur šachty" xfId="1332"/>
    <cellStyle name="_Q-Sadovky-výkaz-2003-07-01" xfId="106"/>
    <cellStyle name="_Q-Sadovky-výkaz-2003-07-01_1" xfId="107"/>
    <cellStyle name="_Q-Sadovky-výkaz-2003-07-01_1 2" xfId="2678"/>
    <cellStyle name="_Q-Sadovky-výkaz-2003-07-01_1 3" xfId="2717"/>
    <cellStyle name="_Q-Sadovky-výkaz-2003-07-01_2" xfId="108"/>
    <cellStyle name="_Q-Sadovky-výkaz-2003-07-01_2 2" xfId="109"/>
    <cellStyle name="_Q-Sadovky-výkaz-2003-07-01_2__SO_01_OBJEKTY AB_200208" xfId="110"/>
    <cellStyle name="_Q-Sadovky-výkaz-2003-07-01_2__SO_01_OBJEKTY AB_200208 2" xfId="111"/>
    <cellStyle name="_Q-Sadovky-výkaz-2003-07-01_2__SO_01_OBJEKTY AB_200208_2012_01_31 SLP II" xfId="112"/>
    <cellStyle name="_Q-Sadovky-výkaz-2003-07-01_2__SO_01_OBJEKTY AB_200208_2012_03_05_SLP_EZS_prac" xfId="113"/>
    <cellStyle name="_Q-Sadovky-výkaz-2003-07-01_2_2012_01_31 SLP II" xfId="114"/>
    <cellStyle name="_Q-Sadovky-výkaz-2003-07-01_2_2012_03_05_SLP_EZS_prac" xfId="115"/>
    <cellStyle name="_Q-Sadovky-výkaz-2003-07-01_2_Celkova rekapitulace_" xfId="116"/>
    <cellStyle name="_Q-Sadovky-výkaz-2003-07-01_2_Celkova rekapitulace_ 2" xfId="117"/>
    <cellStyle name="_Q-Sadovky-výkaz-2003-07-01_2_Celkova rekapitulace__2012_01_31 SLP II" xfId="118"/>
    <cellStyle name="_Q-Sadovky-výkaz-2003-07-01_2_Celkova rekapitulace__2012_03_05_SLP_EZS_prac" xfId="119"/>
    <cellStyle name="_Q-Sadovky-výkaz-2003-07-01_2_Kopie - _SO_01_OBJEKTY AB_200208" xfId="120"/>
    <cellStyle name="_Q-Sadovky-výkaz-2003-07-01_2_Kopie - _SO_01_OBJEKTY AB_200208 2" xfId="121"/>
    <cellStyle name="_Q-Sadovky-výkaz-2003-07-01_2_Kopie - _SO_01_OBJEKTY AB_200208_2012_01_31 SLP II" xfId="122"/>
    <cellStyle name="_Q-Sadovky-výkaz-2003-07-01_2_Kopie - _SO_01_OBJEKTY AB_200208_2012_03_05_SLP_EZS_prac" xfId="123"/>
    <cellStyle name="_Q-Sadovky-výkaz-2003-07-01_2_slaboproud_redukce" xfId="124"/>
    <cellStyle name="_Q-Sadovky-výkaz-2003-07-01_2_slaboproud_redukce 2" xfId="125"/>
    <cellStyle name="_Q-Sadovky-výkaz-2003-07-01_2_slaboproud_redukce_2012_01_31 SLP II" xfId="126"/>
    <cellStyle name="_Q-Sadovky-výkaz-2003-07-01_2_slaboproud_redukce_2012_03_05_SLP_EZS_prac" xfId="127"/>
    <cellStyle name="_Q-Sadovky-výkaz-2003-07-01_2_Zduchovice - MaR_AB_redukováno 22_2_08" xfId="128"/>
    <cellStyle name="_Q-Sadovky-výkaz-2003-07-01_2_Zduchovice - MaR_AB_redukováno 22_2_08 2" xfId="129"/>
    <cellStyle name="_Q-Sadovky-výkaz-2003-07-01_2_Zduchovice - MaR_AB_redukováno 22_2_08_2012_01_31 SLP II" xfId="130"/>
    <cellStyle name="_Q-Sadovky-výkaz-2003-07-01_2_Zduchovice - MaR_AB_redukováno 22_2_08_2012_03_05_SLP_EZS_prac" xfId="131"/>
    <cellStyle name="_Q-Sadovky-výkaz-2003-07-01_3" xfId="132"/>
    <cellStyle name="_Q-Sadovky-výkaz-2003-07-01_3 2" xfId="2679"/>
    <cellStyle name="_Q-Sadovky-výkaz-2003-07-01_3 3" xfId="2718"/>
    <cellStyle name="_Q-Sadovky-výkaz-2003-07-01_Celkova rekapitulace_" xfId="133"/>
    <cellStyle name="_Questima- Mazankar-2007-04-24" xfId="134"/>
    <cellStyle name="_Rekapitulační_tabulka" xfId="135"/>
    <cellStyle name="_Rekonstrukce nemocnice KRNOV _PS 05" xfId="136"/>
    <cellStyle name="_Rekonstrukce nemocnice KRNOV _PS 05_CCTV" xfId="137"/>
    <cellStyle name="_Rekonstrukce nemocnice KRNOV SO 02, PS 05" xfId="138"/>
    <cellStyle name="_Rekonstrukce nemocnice KRNOV SO 02, PS 05_CCTV" xfId="139"/>
    <cellStyle name="_Relax centrum Valtice" xfId="140"/>
    <cellStyle name="_Relax centrum Valtice_CCTV" xfId="141"/>
    <cellStyle name="_Rozpočet EPS Esser ostrý 250" xfId="142"/>
    <cellStyle name="_Rozpočet EPS Esser ostrý 250_CCTV" xfId="143"/>
    <cellStyle name="_sablony WX_080414_cz_en" xfId="1333"/>
    <cellStyle name="_Sadovky" xfId="144"/>
    <cellStyle name="_Sconto - střecha" xfId="145"/>
    <cellStyle name="_Sešit1" xfId="146"/>
    <cellStyle name="_Sešit1_CCTV" xfId="147"/>
    <cellStyle name="_SK_SPECIFIKACE_VZOR" xfId="148"/>
    <cellStyle name="_SLP komplet5.10 subrtrozpočet naše ceny1" xfId="149"/>
    <cellStyle name="_SO 01c_ESO_specifikace" xfId="150"/>
    <cellStyle name="_SO 03_kanalizacni pripojky_090223" xfId="1334"/>
    <cellStyle name="_SO 03_Vytlak SV_090331" xfId="1335"/>
    <cellStyle name="_SO 05_F6_rain wat drain.060531" xfId="1336"/>
    <cellStyle name="_SO 05_F6_rain wat drain.060531_04_M13_SHZ_6ZX_SOUPIS VÝKONU_090514" xfId="1337"/>
    <cellStyle name="_SO 11_ rain water drainage_070424" xfId="1338"/>
    <cellStyle name="_SO 11_ rain water drainage_080211" xfId="1339"/>
    <cellStyle name="_SO 15_fire water pipeline_070413" xfId="1340"/>
    <cellStyle name="_SO 16_6VX01_vzduchotechnika" xfId="1341"/>
    <cellStyle name="_SO 17_ přípojka splašk.kanalizace" xfId="1342"/>
    <cellStyle name="_SO 18_ příp. dešť.kan._zmeny 070820" xfId="1343"/>
    <cellStyle name="_SO 18_ přípojka dešť.kanalizace" xfId="1344"/>
    <cellStyle name="_SO 21_kanalizace splašková_070807" xfId="1345"/>
    <cellStyle name="_SO 22_ kanalizace destova v arealu" xfId="1346"/>
    <cellStyle name="_SO 22_ kanalizace destova v arealu_04_M13_SHZ_6ZX_SOUPIS VÝKONU_090514" xfId="1347"/>
    <cellStyle name="_SO 363_fire water supply_rev.1_070116" xfId="1348"/>
    <cellStyle name="_SO 399.1,2_sewerage" xfId="1349"/>
    <cellStyle name="_SO 399.1,2_sewerage_F5_070221" xfId="1350"/>
    <cellStyle name="_SO 399.1,2_sewerage_F5_zmeny k 070730" xfId="1351"/>
    <cellStyle name="_SO 399.1,2_sewerage_rev.1_070108" xfId="1352"/>
    <cellStyle name="_SO 399.3 Roads of drainage_rev.1_070111" xfId="1353"/>
    <cellStyle name="_SO 399.3 Roads of drainage_zmeny k_070731" xfId="1354"/>
    <cellStyle name="_SO_1124_Retention pond_zmena_B_ 070202" xfId="1355"/>
    <cellStyle name="_SO_16_Multifinkční hala" xfId="151"/>
    <cellStyle name="_SO002_3_E91_SK" xfId="152"/>
    <cellStyle name="_SO-02 elektroinstalace" xfId="153"/>
    <cellStyle name="_Solarix_D2_11_2006" xfId="154"/>
    <cellStyle name="_Solarix_D2_11_2006 2" xfId="155"/>
    <cellStyle name="_Solarix_D2_11_2006__SO_01_OBJEKTY AB_200208" xfId="156"/>
    <cellStyle name="_Solarix_D2_11_2006__SO_01_OBJEKTY AB_200208 2" xfId="157"/>
    <cellStyle name="_Solarix_D2_11_2006__SO_01_OBJEKTY AB_200208_2012_01_31 SLP II" xfId="158"/>
    <cellStyle name="_Solarix_D2_11_2006__SO_01_OBJEKTY AB_200208_2012_03_05_SLP_EZS_prac" xfId="159"/>
    <cellStyle name="_Solarix_D2_11_2006_1" xfId="160"/>
    <cellStyle name="_Solarix_D2_11_2006_1 2" xfId="161"/>
    <cellStyle name="_Solarix_D2_11_2006_2" xfId="162"/>
    <cellStyle name="_Solarix_D2_11_2006_2__SO_01_OBJEKTY AB_200208" xfId="163"/>
    <cellStyle name="_Solarix_D2_11_2006_2_slaboproud_redukce" xfId="164"/>
    <cellStyle name="_Solarix_D2_11_2006_2_Zduchovice - MaR_AB_redukováno 22_2_08" xfId="165"/>
    <cellStyle name="_Solarix_D2_11_2006_2012_01_31 SLP II" xfId="166"/>
    <cellStyle name="_Solarix_D2_11_2006_2012_03_05_SLP_EZS_prac" xfId="167"/>
    <cellStyle name="_Solarix_D2_11_2006_3" xfId="168"/>
    <cellStyle name="_Solarix_D2_11_2006_4" xfId="169"/>
    <cellStyle name="_Solarix_D2_11_2006_5" xfId="170"/>
    <cellStyle name="_Solarix_D2_11_2006_5_AV" xfId="171"/>
    <cellStyle name="_Solarix_D2_11_2006_5_EPS" xfId="172"/>
    <cellStyle name="_Solarix_D2_11_2006_5_SK_AV" xfId="173"/>
    <cellStyle name="_Solarix_D2_11_2006_6" xfId="174"/>
    <cellStyle name="_Solarix_D2_11_2006_6 2" xfId="175"/>
    <cellStyle name="_Solarix_D2_11_2006_7" xfId="176"/>
    <cellStyle name="_Solarix_D2_11_2006_7 2" xfId="177"/>
    <cellStyle name="_Solarix_D2_11_2006_7__SO_01_OBJEKTY AB_200208" xfId="178"/>
    <cellStyle name="_Solarix_D2_11_2006_7__SO_01_OBJEKTY AB_200208 2" xfId="179"/>
    <cellStyle name="_Solarix_D2_11_2006_7__SO_01_OBJEKTY AB_200208_2012_01_31 SLP II" xfId="180"/>
    <cellStyle name="_Solarix_D2_11_2006_7__SO_01_OBJEKTY AB_200208_2012_03_05_SLP_EZS_prac" xfId="181"/>
    <cellStyle name="_Solarix_D2_11_2006_7_2012_01_31 SLP II" xfId="182"/>
    <cellStyle name="_Solarix_D2_11_2006_7_2012_03_05_SLP_EZS_prac" xfId="183"/>
    <cellStyle name="_Solarix_D2_11_2006_7_Kopie - _SO_01_OBJEKTY AB_200208" xfId="184"/>
    <cellStyle name="_Solarix_D2_11_2006_7_Kopie - _SO_01_OBJEKTY AB_200208 2" xfId="185"/>
    <cellStyle name="_Solarix_D2_11_2006_7_Kopie - _SO_01_OBJEKTY AB_200208_2012_01_31 SLP II" xfId="186"/>
    <cellStyle name="_Solarix_D2_11_2006_7_Kopie - _SO_01_OBJEKTY AB_200208_2012_03_05_SLP_EZS_prac" xfId="187"/>
    <cellStyle name="_Solarix_D2_11_2006_7_slaboproud_redukce" xfId="188"/>
    <cellStyle name="_Solarix_D2_11_2006_7_slaboproud_redukce 2" xfId="189"/>
    <cellStyle name="_Solarix_D2_11_2006_7_slaboproud_redukce_2012_01_31 SLP II" xfId="190"/>
    <cellStyle name="_Solarix_D2_11_2006_7_slaboproud_redukce_2012_03_05_SLP_EZS_prac" xfId="191"/>
    <cellStyle name="_Solarix_D2_11_2006_7_Zduchovice - MaR_AB_redukováno 22_2_08" xfId="192"/>
    <cellStyle name="_Solarix_D2_11_2006_7_Zduchovice - MaR_AB_redukováno 22_2_08 2" xfId="193"/>
    <cellStyle name="_Solarix_D2_11_2006_7_Zduchovice - MaR_AB_redukováno 22_2_08_2012_01_31 SLP II" xfId="194"/>
    <cellStyle name="_Solarix_D2_11_2006_7_Zduchovice - MaR_AB_redukováno 22_2_08_2012_03_05_SLP_EZS_prac" xfId="195"/>
    <cellStyle name="_Solarix_D2_11_2006_8" xfId="196"/>
    <cellStyle name="_Solarix_D2_11_2006_9" xfId="197"/>
    <cellStyle name="_Solarix_D2_11_2006_9_AV" xfId="198"/>
    <cellStyle name="_Solarix_D2_11_2006_9_EPS" xfId="199"/>
    <cellStyle name="_Solarix_D2_11_2006_9_SK_AV" xfId="200"/>
    <cellStyle name="_Solarix_D2_11_2006_A" xfId="201"/>
    <cellStyle name="_Solarix_D2_11_2006_A__SO_01_OBJEKTY AB_200208" xfId="202"/>
    <cellStyle name="_Solarix_D2_11_2006_A__SO_01_OBJEKTY AB_200208_AV" xfId="203"/>
    <cellStyle name="_Solarix_D2_11_2006_A__SO_01_OBJEKTY AB_200208_EPS" xfId="204"/>
    <cellStyle name="_Solarix_D2_11_2006_A__SO_01_OBJEKTY AB_200208_SK_AV" xfId="205"/>
    <cellStyle name="_Solarix_D2_11_2006_A_AV" xfId="206"/>
    <cellStyle name="_Solarix_D2_11_2006_A_EPS" xfId="207"/>
    <cellStyle name="_Solarix_D2_11_2006_A_Kopie - _SO_01_OBJEKTY AB_200208" xfId="208"/>
    <cellStyle name="_Solarix_D2_11_2006_A_Kopie - _SO_01_OBJEKTY AB_200208_AV" xfId="209"/>
    <cellStyle name="_Solarix_D2_11_2006_A_Kopie - _SO_01_OBJEKTY AB_200208_EPS" xfId="210"/>
    <cellStyle name="_Solarix_D2_11_2006_A_Kopie - _SO_01_OBJEKTY AB_200208_SK_AV" xfId="211"/>
    <cellStyle name="_Solarix_D2_11_2006_A_SK_AV" xfId="212"/>
    <cellStyle name="_Solarix_D2_11_2006_A_slaboproud_redukce" xfId="213"/>
    <cellStyle name="_Solarix_D2_11_2006_A_slaboproud_redukce_AV" xfId="214"/>
    <cellStyle name="_Solarix_D2_11_2006_A_slaboproud_redukce_EPS" xfId="215"/>
    <cellStyle name="_Solarix_D2_11_2006_A_slaboproud_redukce_SK_AV" xfId="216"/>
    <cellStyle name="_Solarix_D2_11_2006_A_Zduchovice - MaR_AB_redukováno 22_2_08" xfId="217"/>
    <cellStyle name="_Solarix_D2_11_2006_A_Zduchovice - MaR_AB_redukováno 22_2_08_AV" xfId="218"/>
    <cellStyle name="_Solarix_D2_11_2006_A_Zduchovice - MaR_AB_redukováno 22_2_08_EPS" xfId="219"/>
    <cellStyle name="_Solarix_D2_11_2006_A_Zduchovice - MaR_AB_redukováno 22_2_08_SK_AV" xfId="220"/>
    <cellStyle name="_Solarix_D2_11_2006_B" xfId="221"/>
    <cellStyle name="_Solarix_D2_11_2006_C" xfId="222"/>
    <cellStyle name="_Solarix_D2_11_2006_D" xfId="223"/>
    <cellStyle name="_Solarix_D2_11_2006_D 2" xfId="224"/>
    <cellStyle name="_Solarix_D2_11_2006_D__SO_01_OBJEKTY AB_200208" xfId="225"/>
    <cellStyle name="_Solarix_D2_11_2006_D__SO_01_OBJEKTY AB_200208 2" xfId="226"/>
    <cellStyle name="_Solarix_D2_11_2006_D__SO_01_OBJEKTY AB_200208_2012_01_31 SLP II" xfId="227"/>
    <cellStyle name="_Solarix_D2_11_2006_D__SO_01_OBJEKTY AB_200208_2012_03_05_SLP_EZS_prac" xfId="228"/>
    <cellStyle name="_Solarix_D2_11_2006_D__SO_01_OBJEKTY AB_200208_AV" xfId="229"/>
    <cellStyle name="_Solarix_D2_11_2006_D__SO_01_OBJEKTY AB_200208_EPS" xfId="230"/>
    <cellStyle name="_Solarix_D2_11_2006_D__SO_01_OBJEKTY AB_200208_Rekapitulace JIMI" xfId="231"/>
    <cellStyle name="_Solarix_D2_11_2006_D__SO_01_OBJEKTY AB_200208_SK_AV" xfId="232"/>
    <cellStyle name="_Solarix_D2_11_2006_D_2012_01_31 SLP II" xfId="233"/>
    <cellStyle name="_Solarix_D2_11_2006_D_2012_03_05_SLP_EZS_prac" xfId="234"/>
    <cellStyle name="_Solarix_D2_11_2006_D_AV" xfId="235"/>
    <cellStyle name="_Solarix_D2_11_2006_D_EPS" xfId="236"/>
    <cellStyle name="_Solarix_D2_11_2006_D_Kopie - _SO_01_OBJEKTY AB_200208" xfId="237"/>
    <cellStyle name="_Solarix_D2_11_2006_D_Kopie - _SO_01_OBJEKTY AB_200208 2" xfId="238"/>
    <cellStyle name="_Solarix_D2_11_2006_D_Kopie - _SO_01_OBJEKTY AB_200208_2012_01_31 SLP II" xfId="239"/>
    <cellStyle name="_Solarix_D2_11_2006_D_Kopie - _SO_01_OBJEKTY AB_200208_2012_03_05_SLP_EZS_prac" xfId="240"/>
    <cellStyle name="_Solarix_D2_11_2006_D_Kopie - _SO_01_OBJEKTY AB_200208_AV" xfId="241"/>
    <cellStyle name="_Solarix_D2_11_2006_D_Kopie - _SO_01_OBJEKTY AB_200208_EPS" xfId="242"/>
    <cellStyle name="_Solarix_D2_11_2006_D_Kopie - _SO_01_OBJEKTY AB_200208_Rekapitulace JIMI" xfId="243"/>
    <cellStyle name="_Solarix_D2_11_2006_D_Kopie - _SO_01_OBJEKTY AB_200208_SK_AV" xfId="244"/>
    <cellStyle name="_Solarix_D2_11_2006_D_Rekapitulace JIMI" xfId="245"/>
    <cellStyle name="_Solarix_D2_11_2006_D_SK_AV" xfId="246"/>
    <cellStyle name="_Solarix_D2_11_2006_D_slaboproud_redukce" xfId="247"/>
    <cellStyle name="_Solarix_D2_11_2006_D_slaboproud_redukce 2" xfId="248"/>
    <cellStyle name="_Solarix_D2_11_2006_D_slaboproud_redukce_2012_01_31 SLP II" xfId="249"/>
    <cellStyle name="_Solarix_D2_11_2006_D_slaboproud_redukce_2012_03_05_SLP_EZS_prac" xfId="250"/>
    <cellStyle name="_Solarix_D2_11_2006_D_slaboproud_redukce_AV" xfId="251"/>
    <cellStyle name="_Solarix_D2_11_2006_D_slaboproud_redukce_EPS" xfId="252"/>
    <cellStyle name="_Solarix_D2_11_2006_D_slaboproud_redukce_Rekapitulace JIMI" xfId="253"/>
    <cellStyle name="_Solarix_D2_11_2006_D_slaboproud_redukce_SK_AV" xfId="254"/>
    <cellStyle name="_Solarix_D2_11_2006_D_Zduchovice - MaR_AB_redukováno 22_2_08" xfId="255"/>
    <cellStyle name="_Solarix_D2_11_2006_D_Zduchovice - MaR_AB_redukováno 22_2_08 2" xfId="256"/>
    <cellStyle name="_Solarix_D2_11_2006_D_Zduchovice - MaR_AB_redukováno 22_2_08_2012_01_31 SLP II" xfId="257"/>
    <cellStyle name="_Solarix_D2_11_2006_D_Zduchovice - MaR_AB_redukováno 22_2_08_2012_03_05_SLP_EZS_prac" xfId="258"/>
    <cellStyle name="_Solarix_D2_11_2006_D_Zduchovice - MaR_AB_redukováno 22_2_08_AV" xfId="259"/>
    <cellStyle name="_Solarix_D2_11_2006_D_Zduchovice - MaR_AB_redukováno 22_2_08_EPS" xfId="260"/>
    <cellStyle name="_Solarix_D2_11_2006_D_Zduchovice - MaR_AB_redukováno 22_2_08_Rekapitulace JIMI" xfId="261"/>
    <cellStyle name="_Solarix_D2_11_2006_D_Zduchovice - MaR_AB_redukováno 22_2_08_SK_AV" xfId="262"/>
    <cellStyle name="_Solarix_D2_11_2006_E" xfId="263"/>
    <cellStyle name="_Solarix_D2_11_2006_F" xfId="264"/>
    <cellStyle name="_Solarix_D2_11_2006_G" xfId="265"/>
    <cellStyle name="_Solarix_D2_11_2006_G_AV" xfId="266"/>
    <cellStyle name="_Solarix_D2_11_2006_G_EPS" xfId="267"/>
    <cellStyle name="_Solarix_D2_11_2006_G_SK_AV" xfId="268"/>
    <cellStyle name="_Solarix_D2_11_2006_H" xfId="269"/>
    <cellStyle name="_Solarix_D2_11_2006_H 2" xfId="270"/>
    <cellStyle name="_Solarix_D2_11_2006_I" xfId="271"/>
    <cellStyle name="_Solarix_D2_11_2006_I__SO_01_OBJEKTY AB_200208" xfId="272"/>
    <cellStyle name="_Solarix_D2_11_2006_I_Kopie - _SO_01_OBJEKTY AB_200208" xfId="273"/>
    <cellStyle name="_Solarix_D2_11_2006_I_slaboproud_redukce" xfId="274"/>
    <cellStyle name="_Solarix_D2_11_2006_I_Zduchovice - MaR_AB_redukováno 22_2_08" xfId="275"/>
    <cellStyle name="_Solarix_D2_11_2006_J" xfId="276"/>
    <cellStyle name="_Solarix_D2_11_2006_J 2" xfId="277"/>
    <cellStyle name="_Solarix_D2_11_2006_K" xfId="278"/>
    <cellStyle name="_Solarix_D2_11_2006_K_AV" xfId="279"/>
    <cellStyle name="_Solarix_D2_11_2006_K_EPS" xfId="280"/>
    <cellStyle name="_Solarix_D2_11_2006_K_Rekapitulace JIMI" xfId="281"/>
    <cellStyle name="_Solarix_D2_11_2006_K_SK_AV" xfId="282"/>
    <cellStyle name="_Solarix_D2_11_2006_Kopie - _SO_01_OBJEKTY AB_200208" xfId="283"/>
    <cellStyle name="_Solarix_D2_11_2006_Kopie - _SO_01_OBJEKTY AB_200208 2" xfId="284"/>
    <cellStyle name="_Solarix_D2_11_2006_Kopie - _SO_01_OBJEKTY AB_200208_2012_01_31 SLP II" xfId="285"/>
    <cellStyle name="_Solarix_D2_11_2006_Kopie - _SO_01_OBJEKTY AB_200208_2012_03_05_SLP_EZS_prac" xfId="286"/>
    <cellStyle name="_Solarix_D2_11_2006_L" xfId="287"/>
    <cellStyle name="_Solarix_D2_11_2006_L 2" xfId="288"/>
    <cellStyle name="_Solarix_D2_11_2006_slaboproud_redukce" xfId="289"/>
    <cellStyle name="_Solarix_D2_11_2006_slaboproud_redukce 2" xfId="290"/>
    <cellStyle name="_Solarix_D2_11_2006_slaboproud_redukce_2012_01_31 SLP II" xfId="291"/>
    <cellStyle name="_Solarix_D2_11_2006_slaboproud_redukce_2012_03_05_SLP_EZS_prac" xfId="292"/>
    <cellStyle name="_Solarix_D2_11_2006_Zduchovice - MaR_AB_redukováno 22_2_08" xfId="293"/>
    <cellStyle name="_Solarix_D2_11_2006_Zduchovice - MaR_AB_redukováno 22_2_08 2" xfId="294"/>
    <cellStyle name="_Solarix_D2_11_2006_Zduchovice - MaR_AB_redukováno 22_2_08_2012_01_31 SLP II" xfId="295"/>
    <cellStyle name="_Solarix_D2_11_2006_Zduchovice - MaR_AB_redukováno 22_2_08_2012_03_05_SLP_EZS_prac" xfId="296"/>
    <cellStyle name="_Solarix_další_2005" xfId="297"/>
    <cellStyle name="_Solarix_další_2005 2" xfId="298"/>
    <cellStyle name="_Solarix_další_2005_1" xfId="299"/>
    <cellStyle name="_Solarix_další_2005_1__SO_01_OBJEKTY AB_200208" xfId="300"/>
    <cellStyle name="_Solarix_další_2005_1_slaboproud_redukce" xfId="301"/>
    <cellStyle name="_Solarix_další_2005_1_Zduchovice - MaR_AB_redukováno 22_2_08" xfId="302"/>
    <cellStyle name="_Solarix_další_2005_2" xfId="303"/>
    <cellStyle name="_Solarix_další_2005_2 2" xfId="304"/>
    <cellStyle name="_Solarix_další_2005_2__SO_01_OBJEKTY AB_200208" xfId="305"/>
    <cellStyle name="_Solarix_další_2005_2__SO_01_OBJEKTY AB_200208 2" xfId="306"/>
    <cellStyle name="_Solarix_další_2005_2__SO_01_OBJEKTY AB_200208_2012_01_31 SLP II" xfId="307"/>
    <cellStyle name="_Solarix_další_2005_2__SO_01_OBJEKTY AB_200208_2012_03_05_SLP_EZS_prac" xfId="308"/>
    <cellStyle name="_Solarix_další_2005_2_2012_01_31 SLP II" xfId="309"/>
    <cellStyle name="_Solarix_další_2005_2_2012_03_05_SLP_EZS_prac" xfId="310"/>
    <cellStyle name="_Solarix_další_2005_2_Kopie - _SO_01_OBJEKTY AB_200208" xfId="311"/>
    <cellStyle name="_Solarix_další_2005_2_Kopie - _SO_01_OBJEKTY AB_200208 2" xfId="312"/>
    <cellStyle name="_Solarix_další_2005_2_Kopie - _SO_01_OBJEKTY AB_200208_2012_01_31 SLP II" xfId="313"/>
    <cellStyle name="_Solarix_další_2005_2_Kopie - _SO_01_OBJEKTY AB_200208_2012_03_05_SLP_EZS_prac" xfId="314"/>
    <cellStyle name="_Solarix_další_2005_2_slaboproud_redukce" xfId="315"/>
    <cellStyle name="_Solarix_další_2005_2_slaboproud_redukce 2" xfId="316"/>
    <cellStyle name="_Solarix_další_2005_2_slaboproud_redukce_2012_01_31 SLP II" xfId="317"/>
    <cellStyle name="_Solarix_další_2005_2_slaboproud_redukce_2012_03_05_SLP_EZS_prac" xfId="318"/>
    <cellStyle name="_Solarix_další_2005_2_Zduchovice - MaR_AB_redukováno 22_2_08" xfId="319"/>
    <cellStyle name="_Solarix_další_2005_2_Zduchovice - MaR_AB_redukováno 22_2_08 2" xfId="320"/>
    <cellStyle name="_Solarix_další_2005_2_Zduchovice - MaR_AB_redukováno 22_2_08_2012_01_31 SLP II" xfId="321"/>
    <cellStyle name="_Solarix_další_2005_2_Zduchovice - MaR_AB_redukováno 22_2_08_2012_03_05_SLP_EZS_prac" xfId="322"/>
    <cellStyle name="_Solarix_další_2005_3" xfId="323"/>
    <cellStyle name="_Solarix_další_2005_3 2" xfId="324"/>
    <cellStyle name="_Solarix_další_2005_4" xfId="325"/>
    <cellStyle name="_Solarix_další_2005_5" xfId="326"/>
    <cellStyle name="_Solarix_další_2005_5__SO_01_OBJEKTY AB_200208" xfId="327"/>
    <cellStyle name="_Solarix_další_2005_5__SO_01_OBJEKTY AB_200208_AV" xfId="328"/>
    <cellStyle name="_Solarix_další_2005_5__SO_01_OBJEKTY AB_200208_EPS" xfId="329"/>
    <cellStyle name="_Solarix_další_2005_5__SO_01_OBJEKTY AB_200208_SK_AV" xfId="330"/>
    <cellStyle name="_Solarix_další_2005_5_AV" xfId="331"/>
    <cellStyle name="_Solarix_další_2005_5_EPS" xfId="332"/>
    <cellStyle name="_Solarix_další_2005_5_Kopie - _SO_01_OBJEKTY AB_200208" xfId="333"/>
    <cellStyle name="_Solarix_další_2005_5_Kopie - _SO_01_OBJEKTY AB_200208_AV" xfId="334"/>
    <cellStyle name="_Solarix_další_2005_5_Kopie - _SO_01_OBJEKTY AB_200208_EPS" xfId="335"/>
    <cellStyle name="_Solarix_další_2005_5_Kopie - _SO_01_OBJEKTY AB_200208_SK_AV" xfId="336"/>
    <cellStyle name="_Solarix_další_2005_5_SK_AV" xfId="337"/>
    <cellStyle name="_Solarix_další_2005_5_slaboproud_redukce" xfId="338"/>
    <cellStyle name="_Solarix_další_2005_5_slaboproud_redukce_AV" xfId="339"/>
    <cellStyle name="_Solarix_další_2005_5_slaboproud_redukce_EPS" xfId="340"/>
    <cellStyle name="_Solarix_další_2005_5_slaboproud_redukce_SK_AV" xfId="341"/>
    <cellStyle name="_Solarix_další_2005_5_Zduchovice - MaR_AB_redukováno 22_2_08" xfId="342"/>
    <cellStyle name="_Solarix_další_2005_5_Zduchovice - MaR_AB_redukováno 22_2_08_AV" xfId="343"/>
    <cellStyle name="_Solarix_další_2005_5_Zduchovice - MaR_AB_redukováno 22_2_08_EPS" xfId="344"/>
    <cellStyle name="_Solarix_další_2005_5_Zduchovice - MaR_AB_redukováno 22_2_08_SK_AV" xfId="345"/>
    <cellStyle name="_Solarix_další_2005_6" xfId="346"/>
    <cellStyle name="_Solarix_další_2005_6 2" xfId="347"/>
    <cellStyle name="_Solarix_další_2005_6__SO_01_OBJEKTY AB_200208" xfId="348"/>
    <cellStyle name="_Solarix_další_2005_6__SO_01_OBJEKTY AB_200208 2" xfId="349"/>
    <cellStyle name="_Solarix_další_2005_6__SO_01_OBJEKTY AB_200208_2012_01_31 SLP II" xfId="350"/>
    <cellStyle name="_Solarix_další_2005_6__SO_01_OBJEKTY AB_200208_2012_03_05_SLP_EZS_prac" xfId="351"/>
    <cellStyle name="_Solarix_další_2005_6__SO_01_OBJEKTY AB_200208_AV" xfId="352"/>
    <cellStyle name="_Solarix_další_2005_6__SO_01_OBJEKTY AB_200208_EPS" xfId="353"/>
    <cellStyle name="_Solarix_další_2005_6__SO_01_OBJEKTY AB_200208_Rekapitulace JIMI" xfId="354"/>
    <cellStyle name="_Solarix_další_2005_6__SO_01_OBJEKTY AB_200208_SK_AV" xfId="355"/>
    <cellStyle name="_Solarix_další_2005_6_2012_01_31 SLP II" xfId="356"/>
    <cellStyle name="_Solarix_další_2005_6_2012_03_05_SLP_EZS_prac" xfId="357"/>
    <cellStyle name="_Solarix_další_2005_6_AV" xfId="358"/>
    <cellStyle name="_Solarix_další_2005_6_EPS" xfId="359"/>
    <cellStyle name="_Solarix_další_2005_6_Kopie - _SO_01_OBJEKTY AB_200208" xfId="360"/>
    <cellStyle name="_Solarix_další_2005_6_Kopie - _SO_01_OBJEKTY AB_200208 2" xfId="361"/>
    <cellStyle name="_Solarix_další_2005_6_Kopie - _SO_01_OBJEKTY AB_200208_2012_01_31 SLP II" xfId="362"/>
    <cellStyle name="_Solarix_další_2005_6_Kopie - _SO_01_OBJEKTY AB_200208_2012_03_05_SLP_EZS_prac" xfId="363"/>
    <cellStyle name="_Solarix_další_2005_6_Kopie - _SO_01_OBJEKTY AB_200208_AV" xfId="364"/>
    <cellStyle name="_Solarix_další_2005_6_Kopie - _SO_01_OBJEKTY AB_200208_EPS" xfId="365"/>
    <cellStyle name="_Solarix_další_2005_6_Kopie - _SO_01_OBJEKTY AB_200208_Rekapitulace JIMI" xfId="366"/>
    <cellStyle name="_Solarix_další_2005_6_Kopie - _SO_01_OBJEKTY AB_200208_SK_AV" xfId="367"/>
    <cellStyle name="_Solarix_další_2005_6_Rekapitulace JIMI" xfId="368"/>
    <cellStyle name="_Solarix_další_2005_6_SK_AV" xfId="369"/>
    <cellStyle name="_Solarix_další_2005_6_slaboproud_redukce" xfId="370"/>
    <cellStyle name="_Solarix_další_2005_6_slaboproud_redukce 2" xfId="371"/>
    <cellStyle name="_Solarix_další_2005_6_slaboproud_redukce_2012_01_31 SLP II" xfId="372"/>
    <cellStyle name="_Solarix_další_2005_6_slaboproud_redukce_2012_03_05_SLP_EZS_prac" xfId="373"/>
    <cellStyle name="_Solarix_další_2005_6_slaboproud_redukce_AV" xfId="374"/>
    <cellStyle name="_Solarix_další_2005_6_slaboproud_redukce_EPS" xfId="375"/>
    <cellStyle name="_Solarix_další_2005_6_slaboproud_redukce_Rekapitulace JIMI" xfId="376"/>
    <cellStyle name="_Solarix_další_2005_6_slaboproud_redukce_SK_AV" xfId="377"/>
    <cellStyle name="_Solarix_další_2005_6_Zduchovice - MaR_AB_redukováno 22_2_08" xfId="378"/>
    <cellStyle name="_Solarix_další_2005_6_Zduchovice - MaR_AB_redukováno 22_2_08 2" xfId="379"/>
    <cellStyle name="_Solarix_další_2005_6_Zduchovice - MaR_AB_redukováno 22_2_08_2012_01_31 SLP II" xfId="380"/>
    <cellStyle name="_Solarix_další_2005_6_Zduchovice - MaR_AB_redukováno 22_2_08_2012_03_05_SLP_EZS_prac" xfId="381"/>
    <cellStyle name="_Solarix_další_2005_6_Zduchovice - MaR_AB_redukováno 22_2_08_AV" xfId="382"/>
    <cellStyle name="_Solarix_další_2005_6_Zduchovice - MaR_AB_redukováno 22_2_08_EPS" xfId="383"/>
    <cellStyle name="_Solarix_další_2005_6_Zduchovice - MaR_AB_redukováno 22_2_08_Rekapitulace JIMI" xfId="384"/>
    <cellStyle name="_Solarix_další_2005_6_Zduchovice - MaR_AB_redukováno 22_2_08_SK_AV" xfId="385"/>
    <cellStyle name="_Solarix_další_2005_7" xfId="386"/>
    <cellStyle name="_Solarix_další_2005_7 2" xfId="387"/>
    <cellStyle name="_Solarix_další_2005_8" xfId="388"/>
    <cellStyle name="_Solarix_další_2005_8 2" xfId="389"/>
    <cellStyle name="_Solarix_další_2005_9" xfId="390"/>
    <cellStyle name="_Solarix_další_2005_9 2" xfId="391"/>
    <cellStyle name="_Solarix_další_2005_A" xfId="392"/>
    <cellStyle name="_Solarix_další_2005_A_AV" xfId="393"/>
    <cellStyle name="_Solarix_další_2005_A_EPS" xfId="394"/>
    <cellStyle name="_Solarix_další_2005_A_Rekapitulace JIMI" xfId="395"/>
    <cellStyle name="_Solarix_další_2005_A_SK_AV" xfId="396"/>
    <cellStyle name="_Solarix_další_2005_B" xfId="397"/>
    <cellStyle name="_Solarix_další_2005_B 2" xfId="398"/>
    <cellStyle name="_Solarix_další_2005_B__SO_01_OBJEKTY AB_200208" xfId="399"/>
    <cellStyle name="_Solarix_další_2005_B__SO_01_OBJEKTY AB_200208 2" xfId="400"/>
    <cellStyle name="_Solarix_další_2005_B__SO_01_OBJEKTY AB_200208_2012_01_31 SLP II" xfId="401"/>
    <cellStyle name="_Solarix_další_2005_B__SO_01_OBJEKTY AB_200208_2012_03_05_SLP_EZS_prac" xfId="402"/>
    <cellStyle name="_Solarix_další_2005_B_2012_01_31 SLP II" xfId="403"/>
    <cellStyle name="_Solarix_další_2005_B_2012_03_05_SLP_EZS_prac" xfId="404"/>
    <cellStyle name="_Solarix_další_2005_B_Kopie - _SO_01_OBJEKTY AB_200208" xfId="405"/>
    <cellStyle name="_Solarix_další_2005_B_Kopie - _SO_01_OBJEKTY AB_200208 2" xfId="406"/>
    <cellStyle name="_Solarix_další_2005_B_Kopie - _SO_01_OBJEKTY AB_200208_2012_01_31 SLP II" xfId="407"/>
    <cellStyle name="_Solarix_další_2005_B_Kopie - _SO_01_OBJEKTY AB_200208_2012_03_05_SLP_EZS_prac" xfId="408"/>
    <cellStyle name="_Solarix_další_2005_B_slaboproud_redukce" xfId="409"/>
    <cellStyle name="_Solarix_další_2005_B_slaboproud_redukce 2" xfId="410"/>
    <cellStyle name="_Solarix_další_2005_B_slaboproud_redukce_2012_01_31 SLP II" xfId="411"/>
    <cellStyle name="_Solarix_další_2005_B_slaboproud_redukce_2012_03_05_SLP_EZS_prac" xfId="412"/>
    <cellStyle name="_Solarix_další_2005_B_Zduchovice - MaR_AB_redukováno 22_2_08" xfId="413"/>
    <cellStyle name="_Solarix_další_2005_B_Zduchovice - MaR_AB_redukováno 22_2_08 2" xfId="414"/>
    <cellStyle name="_Solarix_další_2005_B_Zduchovice - MaR_AB_redukováno 22_2_08_2012_01_31 SLP II" xfId="415"/>
    <cellStyle name="_Solarix_další_2005_B_Zduchovice - MaR_AB_redukováno 22_2_08_2012_03_05_SLP_EZS_prac" xfId="416"/>
    <cellStyle name="_Solarix_další_2005_C" xfId="417"/>
    <cellStyle name="_Solarix_další_2005_C_AV" xfId="418"/>
    <cellStyle name="_Solarix_další_2005_C_EPS" xfId="419"/>
    <cellStyle name="_Solarix_další_2005_C_SK_AV" xfId="420"/>
    <cellStyle name="_Solarix_další_2005_D" xfId="421"/>
    <cellStyle name="_Solarix_další_2005_E" xfId="422"/>
    <cellStyle name="_Solarix_další_2005_E__SO_01_OBJEKTY AB_200208" xfId="423"/>
    <cellStyle name="_Solarix_další_2005_E_Kopie - _SO_01_OBJEKTY AB_200208" xfId="424"/>
    <cellStyle name="_Solarix_další_2005_E_slaboproud_redukce" xfId="425"/>
    <cellStyle name="_Solarix_další_2005_E_Zduchovice - MaR_AB_redukováno 22_2_08" xfId="426"/>
    <cellStyle name="_Solarix_další_2005_F" xfId="427"/>
    <cellStyle name="_Solarix_další_2005_G" xfId="428"/>
    <cellStyle name="_Solarix_další_2005_H" xfId="429"/>
    <cellStyle name="_Solarix_další_2005_I" xfId="430"/>
    <cellStyle name="_Solarix_další_2005_I_AV" xfId="431"/>
    <cellStyle name="_Solarix_další_2005_I_EPS" xfId="432"/>
    <cellStyle name="_Solarix_další_2005_I_SK_AV" xfId="433"/>
    <cellStyle name="_Solarix_další_2005_J" xfId="434"/>
    <cellStyle name="_Solarix_další_2005_K" xfId="435"/>
    <cellStyle name="_Solarix_další_2005_L" xfId="436"/>
    <cellStyle name="_Solarix_další_2005_L_AV" xfId="437"/>
    <cellStyle name="_Solarix_další_2005_L_EPS" xfId="438"/>
    <cellStyle name="_Solarix_další_2005_L_SK_AV" xfId="439"/>
    <cellStyle name="_Soupis strojů a zařízení OMI OPATOV I" xfId="440"/>
    <cellStyle name="_Soupis strojů a zařízení OMI OPATOV I_1" xfId="441"/>
    <cellStyle name="_Soupis strojů a zařízení OMI OPATOV I_1 2" xfId="2680"/>
    <cellStyle name="_Soupis strojů a zařízení OMI OPATOV I_1 3" xfId="2719"/>
    <cellStyle name="_Soupis strojů a zařízení OMI OPATOV I_2" xfId="442"/>
    <cellStyle name="_Soupis strojů a zařízení OMI OPATOV I_3" xfId="443"/>
    <cellStyle name="_Soupis strojů a zařízení OMI OPATOV I_4" xfId="444"/>
    <cellStyle name="_Soupis strojů a zařízení OMI OPATOV I_5" xfId="445"/>
    <cellStyle name="_Soupis strojů a zařízení OMI OPATOV I_6" xfId="446"/>
    <cellStyle name="_Soupis strojů a zařízení OMI OPATOV I_6 2" xfId="2681"/>
    <cellStyle name="_Soupis strojů a zařízení OMI OPATOV I_6 3" xfId="2720"/>
    <cellStyle name="_ST04621A_nabidka_Lumen" xfId="447"/>
    <cellStyle name="_Štěpánovský potok" xfId="1356"/>
    <cellStyle name="_Tabulka oken" xfId="448"/>
    <cellStyle name="_Tescoma Zlín" xfId="449"/>
    <cellStyle name="_Tescoma Zlín_CCTV" xfId="450"/>
    <cellStyle name="_Textová část nabídky CITYPARK 090918" xfId="451"/>
    <cellStyle name="_TI_SO 01_060301_cz_en" xfId="1357"/>
    <cellStyle name="_TI_SO 01_060301_cz_en_04_M13_SHZ_6ZX_SOUPIS VÝKONU_090514" xfId="1358"/>
    <cellStyle name="_Trachea Holešov 2002_5_4_02" xfId="452"/>
    <cellStyle name="_Trachea Holešov 2002_5_4_02_CCTV" xfId="453"/>
    <cellStyle name="_ÚP Ostrava" xfId="1359"/>
    <cellStyle name="_Urologie Suchdol" xfId="454"/>
    <cellStyle name="_Urologie Suchdol_CCTV" xfId="455"/>
    <cellStyle name="_Video Update 09-07-29  1700" xfId="1360"/>
    <cellStyle name="_VV,PN BAUHAUS BRNO 100520" xfId="456"/>
    <cellStyle name="_VÝKAZ VÝMĚR_ISP ČESKÉ BUDĚJOVICE" xfId="457"/>
    <cellStyle name="_Výkaz_BP3_BP4_28.7.06" xfId="458"/>
    <cellStyle name="_výkaz_výměr_kpl.23.11.2005" xfId="459"/>
    <cellStyle name="_Z_00159A" xfId="1361"/>
    <cellStyle name="1" xfId="460"/>
    <cellStyle name="1 000 Kč_2004_04_08_komplet" xfId="1362"/>
    <cellStyle name="1 2" xfId="461"/>
    <cellStyle name="1_AV" xfId="462"/>
    <cellStyle name="1_Benice_dům typ M3_propočet_070329" xfId="463"/>
    <cellStyle name="1_Benice_dům typ M3_propočet_070329_AV" xfId="464"/>
    <cellStyle name="1_Benice_dům typ M3_propočet_070329_EPS" xfId="465"/>
    <cellStyle name="1_Benice_dům typ M3_propočet_070329_Rekapitulace JIMI" xfId="466"/>
    <cellStyle name="1_Benice_dům typ M3_propočet_070329_SK_AV" xfId="467"/>
    <cellStyle name="1_Celkova rekapitulace_" xfId="468"/>
    <cellStyle name="1_Celkova rekapitulace__AV" xfId="469"/>
    <cellStyle name="1_Celkova rekapitulace__EPS" xfId="470"/>
    <cellStyle name="1_Celkova rekapitulace__Rekapitulace JIMI" xfId="471"/>
    <cellStyle name="1_Celkova rekapitulace__SK_AV" xfId="472"/>
    <cellStyle name="1_EPS" xfId="473"/>
    <cellStyle name="1_Rekapitulace JIMI" xfId="474"/>
    <cellStyle name="1_SK_AV" xfId="475"/>
    <cellStyle name="1000 Sk_RD_Gergely" xfId="476"/>
    <cellStyle name="20 % – Zvýraznění1" xfId="477"/>
    <cellStyle name="20 % – Zvýraznění1 2" xfId="478"/>
    <cellStyle name="20 % – Zvýraznění1 2 2" xfId="1053"/>
    <cellStyle name="20 % – Zvýraznění1 2 2 2" xfId="1124"/>
    <cellStyle name="20 % – Zvýraznění1 2 2 3" xfId="1774"/>
    <cellStyle name="20 % – Zvýraznění1 2 3" xfId="1125"/>
    <cellStyle name="20 % – Zvýraznění1 2 4" xfId="1123"/>
    <cellStyle name="20 % – Zvýraznění1 2 5" xfId="1775"/>
    <cellStyle name="20 % – Zvýraznění1 3" xfId="479"/>
    <cellStyle name="20 % – Zvýraznění1 3 2" xfId="1054"/>
    <cellStyle name="20 % – Zvýraznění1 3 2 2" xfId="1126"/>
    <cellStyle name="20 % – Zvýraznění1 3 2 3" xfId="1776"/>
    <cellStyle name="20 % – Zvýraznění1 3 3" xfId="1777"/>
    <cellStyle name="20 % – Zvýraznění1 4" xfId="1052"/>
    <cellStyle name="20 % – Zvýraznění1 4 2" xfId="1127"/>
    <cellStyle name="20 % – Zvýraznění1 4 3" xfId="1778"/>
    <cellStyle name="20 % – Zvýraznění1 5" xfId="1153"/>
    <cellStyle name="20 % – Zvýraznění1 6" xfId="1779"/>
    <cellStyle name="20 % – Zvýraznění1 6 2" xfId="1780"/>
    <cellStyle name="20 % – Zvýraznění1 7" xfId="1781"/>
    <cellStyle name="20 % – Zvýraznění1_1-SK" xfId="1363"/>
    <cellStyle name="20 % – Zvýraznění2" xfId="480"/>
    <cellStyle name="20 % – Zvýraznění2 2" xfId="481"/>
    <cellStyle name="20 % – Zvýraznění2 2 2" xfId="1056"/>
    <cellStyle name="20 % – Zvýraznění2 2 2 2" xfId="1129"/>
    <cellStyle name="20 % – Zvýraznění2 2 2 3" xfId="1783"/>
    <cellStyle name="20 % – Zvýraznění2 2 3" xfId="1130"/>
    <cellStyle name="20 % – Zvýraznění2 2 4" xfId="1128"/>
    <cellStyle name="20 % – Zvýraznění2 2 5" xfId="1785"/>
    <cellStyle name="20 % – Zvýraznění2 3" xfId="482"/>
    <cellStyle name="20 % – Zvýraznění2 3 2" xfId="1057"/>
    <cellStyle name="20 % – Zvýraznění2 3 2 2" xfId="1131"/>
    <cellStyle name="20 % – Zvýraznění2 3 2 3" xfId="1786"/>
    <cellStyle name="20 % – Zvýraznění2 3 3" xfId="1787"/>
    <cellStyle name="20 % – Zvýraznění2 4" xfId="1055"/>
    <cellStyle name="20 % – Zvýraznění2 4 2" xfId="1132"/>
    <cellStyle name="20 % – Zvýraznění2 4 3" xfId="1788"/>
    <cellStyle name="20 % – Zvýraznění2 5" xfId="1154"/>
    <cellStyle name="20 % – Zvýraznění2 6" xfId="1789"/>
    <cellStyle name="20 % – Zvýraznění2 6 2" xfId="1790"/>
    <cellStyle name="20 % – Zvýraznění2 7" xfId="1791"/>
    <cellStyle name="20 % – Zvýraznění2_1-SK" xfId="1364"/>
    <cellStyle name="20 % – Zvýraznění3" xfId="483"/>
    <cellStyle name="20 % – Zvýraznění3 2" xfId="484"/>
    <cellStyle name="20 % – Zvýraznění3 2 2" xfId="1059"/>
    <cellStyle name="20 % – Zvýraznění3 2 2 2" xfId="1134"/>
    <cellStyle name="20 % – Zvýraznění3 2 2 3" xfId="1792"/>
    <cellStyle name="20 % – Zvýraznění3 2 3" xfId="1135"/>
    <cellStyle name="20 % – Zvýraznění3 2 4" xfId="1133"/>
    <cellStyle name="20 % – Zvýraznění3 2 5" xfId="1793"/>
    <cellStyle name="20 % – Zvýraznění3 3" xfId="485"/>
    <cellStyle name="20 % – Zvýraznění3 3 2" xfId="1060"/>
    <cellStyle name="20 % – Zvýraznění3 3 2 2" xfId="1136"/>
    <cellStyle name="20 % – Zvýraznění3 3 2 3" xfId="1794"/>
    <cellStyle name="20 % – Zvýraznění3 3 3" xfId="1795"/>
    <cellStyle name="20 % – Zvýraznění3 4" xfId="1058"/>
    <cellStyle name="20 % – Zvýraznění3 4 2" xfId="1137"/>
    <cellStyle name="20 % – Zvýraznění3 4 3" xfId="1796"/>
    <cellStyle name="20 % – Zvýraznění3 5" xfId="1155"/>
    <cellStyle name="20 % – Zvýraznění3 6" xfId="1797"/>
    <cellStyle name="20 % – Zvýraznění3 6 2" xfId="1798"/>
    <cellStyle name="20 % – Zvýraznění3 7" xfId="1799"/>
    <cellStyle name="20 % – Zvýraznění3_1-SK" xfId="1365"/>
    <cellStyle name="20 % – Zvýraznění4" xfId="486"/>
    <cellStyle name="20 % – Zvýraznění4 2" xfId="487"/>
    <cellStyle name="20 % – Zvýraznění4 2 2" xfId="1062"/>
    <cellStyle name="20 % – Zvýraznění4 2 2 2" xfId="1139"/>
    <cellStyle name="20 % – Zvýraznění4 2 2 3" xfId="1800"/>
    <cellStyle name="20 % – Zvýraznění4 2 3" xfId="1140"/>
    <cellStyle name="20 % – Zvýraznění4 2 4" xfId="1138"/>
    <cellStyle name="20 % – Zvýraznění4 2 5" xfId="1801"/>
    <cellStyle name="20 % – Zvýraznění4 3" xfId="488"/>
    <cellStyle name="20 % – Zvýraznění4 3 2" xfId="1063"/>
    <cellStyle name="20 % – Zvýraznění4 3 2 2" xfId="1141"/>
    <cellStyle name="20 % – Zvýraznění4 3 2 3" xfId="1802"/>
    <cellStyle name="20 % – Zvýraznění4 3 3" xfId="1803"/>
    <cellStyle name="20 % – Zvýraznění4 4" xfId="1061"/>
    <cellStyle name="20 % – Zvýraznění4 4 2" xfId="1142"/>
    <cellStyle name="20 % – Zvýraznění4 4 3" xfId="1804"/>
    <cellStyle name="20 % – Zvýraznění4 5" xfId="1156"/>
    <cellStyle name="20 % – Zvýraznění4 6" xfId="1805"/>
    <cellStyle name="20 % – Zvýraznění4 6 2" xfId="1806"/>
    <cellStyle name="20 % – Zvýraznění4 7" xfId="1807"/>
    <cellStyle name="20 % – Zvýraznění4_1-SK" xfId="1366"/>
    <cellStyle name="20 % – Zvýraznění5" xfId="489"/>
    <cellStyle name="20 % – Zvýraznění5 2" xfId="490"/>
    <cellStyle name="20 % – Zvýraznění5 2 2" xfId="1065"/>
    <cellStyle name="20 % – Zvýraznění5 2 2 2" xfId="1144"/>
    <cellStyle name="20 % – Zvýraznění5 2 2 3" xfId="1808"/>
    <cellStyle name="20 % – Zvýraznění5 2 3" xfId="1145"/>
    <cellStyle name="20 % – Zvýraznění5 2 4" xfId="1143"/>
    <cellStyle name="20 % – Zvýraznění5 2 5" xfId="1809"/>
    <cellStyle name="20 % – Zvýraznění5 3" xfId="491"/>
    <cellStyle name="20 % – Zvýraznění5 3 2" xfId="1066"/>
    <cellStyle name="20 % – Zvýraznění5 3 2 2" xfId="1146"/>
    <cellStyle name="20 % – Zvýraznění5 3 2 3" xfId="1810"/>
    <cellStyle name="20 % – Zvýraznění5 3 3" xfId="1811"/>
    <cellStyle name="20 % – Zvýraznění5 4" xfId="1064"/>
    <cellStyle name="20 % – Zvýraznění5 4 2" xfId="1147"/>
    <cellStyle name="20 % – Zvýraznění5 4 3" xfId="1812"/>
    <cellStyle name="20 % – Zvýraznění5 5" xfId="1157"/>
    <cellStyle name="20 % – Zvýraznění5 6" xfId="1813"/>
    <cellStyle name="20 % – Zvýraznění5 7" xfId="1814"/>
    <cellStyle name="20 % – Zvýraznění5_A_12_055_rozpočet_20121017" xfId="492"/>
    <cellStyle name="20 % – Zvýraznění6" xfId="493"/>
    <cellStyle name="20 % – Zvýraznění6 2" xfId="494"/>
    <cellStyle name="20 % – Zvýraznění6 2 2" xfId="1068"/>
    <cellStyle name="20 % – Zvýraznění6 2 2 2" xfId="1149"/>
    <cellStyle name="20 % – Zvýraznění6 2 2 3" xfId="1815"/>
    <cellStyle name="20 % – Zvýraznění6 2 3" xfId="1150"/>
    <cellStyle name="20 % – Zvýraznění6 2 4" xfId="1148"/>
    <cellStyle name="20 % – Zvýraznění6 2 5" xfId="1816"/>
    <cellStyle name="20 % – Zvýraznění6 3" xfId="495"/>
    <cellStyle name="20 % – Zvýraznění6 3 2" xfId="1069"/>
    <cellStyle name="20 % – Zvýraznění6 3 2 2" xfId="1151"/>
    <cellStyle name="20 % – Zvýraznění6 3 2 3" xfId="1817"/>
    <cellStyle name="20 % – Zvýraznění6 3 3" xfId="1818"/>
    <cellStyle name="20 % – Zvýraznění6 4" xfId="1067"/>
    <cellStyle name="20 % – Zvýraznění6 4 2" xfId="1152"/>
    <cellStyle name="20 % – Zvýraznění6 4 3" xfId="1819"/>
    <cellStyle name="20 % – Zvýraznění6 5" xfId="1158"/>
    <cellStyle name="20 % – Zvýraznění6 6" xfId="1820"/>
    <cellStyle name="20 % – Zvýraznění6 6 2" xfId="1821"/>
    <cellStyle name="20 % – Zvýraznění6 7" xfId="1822"/>
    <cellStyle name="20 % – Zvýraznění6_1-SK" xfId="1367"/>
    <cellStyle name="20 % - zvýraznenie1" xfId="496"/>
    <cellStyle name="20 % - zvýraznenie1 2" xfId="1823"/>
    <cellStyle name="20 % - zvýraznenie2" xfId="497"/>
    <cellStyle name="20 % - zvýraznenie2 2" xfId="1824"/>
    <cellStyle name="20 % - zvýraznenie3" xfId="498"/>
    <cellStyle name="20 % - zvýraznenie3 2" xfId="1825"/>
    <cellStyle name="20 % - zvýraznenie4" xfId="499"/>
    <cellStyle name="20 % - zvýraznenie4 2" xfId="1826"/>
    <cellStyle name="20 % - zvýraznenie5" xfId="500"/>
    <cellStyle name="20 % - zvýraznenie5 2" xfId="1827"/>
    <cellStyle name="20 % - zvýraznenie6" xfId="501"/>
    <cellStyle name="20 % - zvýraznenie6 2" xfId="1828"/>
    <cellStyle name="20% - Accent1" xfId="502"/>
    <cellStyle name="20% - Accent1 2" xfId="1368"/>
    <cellStyle name="20% - Accent1 2 2" xfId="1854"/>
    <cellStyle name="20% - Accent1 2 3" xfId="1852"/>
    <cellStyle name="20% - Accent1 3" xfId="1851"/>
    <cellStyle name="20% - Accent2" xfId="503"/>
    <cellStyle name="20% - Accent2 2" xfId="1369"/>
    <cellStyle name="20% - Accent2 2 2" xfId="1859"/>
    <cellStyle name="20% - Accent2 2 3" xfId="1856"/>
    <cellStyle name="20% - Accent2 3" xfId="1855"/>
    <cellStyle name="20% - Accent3" xfId="504"/>
    <cellStyle name="20% - Accent3 2" xfId="1370"/>
    <cellStyle name="20% - Accent3 2 2" xfId="1867"/>
    <cellStyle name="20% - Accent3 2 3" xfId="1862"/>
    <cellStyle name="20% - Accent3 3" xfId="1860"/>
    <cellStyle name="20% - Accent4" xfId="505"/>
    <cellStyle name="20% - Accent4 2" xfId="1371"/>
    <cellStyle name="20% - Accent4 2 2" xfId="1871"/>
    <cellStyle name="20% - Accent4 2 3" xfId="1869"/>
    <cellStyle name="20% - Accent4 3" xfId="1868"/>
    <cellStyle name="20% - Accent5" xfId="506"/>
    <cellStyle name="20% - Accent5 2" xfId="1372"/>
    <cellStyle name="20% - Accent5 2 2" xfId="1875"/>
    <cellStyle name="20% - Accent5 2 3" xfId="1874"/>
    <cellStyle name="20% - Accent5 3" xfId="1872"/>
    <cellStyle name="20% - Accent6" xfId="507"/>
    <cellStyle name="20% - Accent6 2" xfId="1373"/>
    <cellStyle name="20% - Accent6 2 2" xfId="1880"/>
    <cellStyle name="20% - Accent6 2 3" xfId="1879"/>
    <cellStyle name="20% - Accent6 3" xfId="1876"/>
    <cellStyle name="40 % – Zvýraznění1" xfId="508"/>
    <cellStyle name="40 % – Zvýraznění1 2" xfId="509"/>
    <cellStyle name="40 % – Zvýraznění1 2 2" xfId="1071"/>
    <cellStyle name="40 % – Zvýraznění1 2 2 2" xfId="1160"/>
    <cellStyle name="40 % – Zvýraznění1 2 2 3" xfId="1829"/>
    <cellStyle name="40 % – Zvýraznění1 2 3" xfId="1161"/>
    <cellStyle name="40 % – Zvýraznění1 2 4" xfId="1159"/>
    <cellStyle name="40 % – Zvýraznění1 2 5" xfId="1830"/>
    <cellStyle name="40 % – Zvýraznění1 3" xfId="510"/>
    <cellStyle name="40 % – Zvýraznění1 3 2" xfId="1072"/>
    <cellStyle name="40 % – Zvýraznění1 3 2 2" xfId="1162"/>
    <cellStyle name="40 % – Zvýraznění1 3 2 3" xfId="1831"/>
    <cellStyle name="40 % – Zvýraznění1 3 3" xfId="1832"/>
    <cellStyle name="40 % – Zvýraznění1 4" xfId="1070"/>
    <cellStyle name="40 % – Zvýraznění1 4 2" xfId="1163"/>
    <cellStyle name="40 % – Zvýraznění1 4 3" xfId="1833"/>
    <cellStyle name="40 % – Zvýraznění1 5" xfId="1189"/>
    <cellStyle name="40 % – Zvýraznění1 6" xfId="1834"/>
    <cellStyle name="40 % – Zvýraznění1 6 2" xfId="1835"/>
    <cellStyle name="40 % – Zvýraznění1 7" xfId="1836"/>
    <cellStyle name="40 % – Zvýraznění1_1-SK" xfId="1374"/>
    <cellStyle name="40 % – Zvýraznění2" xfId="511"/>
    <cellStyle name="40 % – Zvýraznění2 2" xfId="512"/>
    <cellStyle name="40 % – Zvýraznění2 2 2" xfId="1074"/>
    <cellStyle name="40 % – Zvýraznění2 2 2 2" xfId="1165"/>
    <cellStyle name="40 % – Zvýraznění2 2 2 3" xfId="1840"/>
    <cellStyle name="40 % – Zvýraznění2 2 3" xfId="1166"/>
    <cellStyle name="40 % – Zvýraznění2 2 4" xfId="1164"/>
    <cellStyle name="40 % – Zvýraznění2 2 5" xfId="1843"/>
    <cellStyle name="40 % – Zvýraznění2 3" xfId="513"/>
    <cellStyle name="40 % – Zvýraznění2 3 2" xfId="1075"/>
    <cellStyle name="40 % – Zvýraznění2 3 2 2" xfId="1167"/>
    <cellStyle name="40 % – Zvýraznění2 3 2 3" xfId="1845"/>
    <cellStyle name="40 % – Zvýraznění2 3 3" xfId="1846"/>
    <cellStyle name="40 % – Zvýraznění2 4" xfId="1073"/>
    <cellStyle name="40 % – Zvýraznění2 4 2" xfId="1168"/>
    <cellStyle name="40 % – Zvýraznění2 4 3" xfId="1847"/>
    <cellStyle name="40 % – Zvýraznění2 5" xfId="1190"/>
    <cellStyle name="40 % – Zvýraznění2 6" xfId="1848"/>
    <cellStyle name="40 % – Zvýraznění2 7" xfId="1849"/>
    <cellStyle name="40 % – Zvýraznění2_A_12_055_rozpočet_20121017" xfId="514"/>
    <cellStyle name="40 % – Zvýraznění3" xfId="515"/>
    <cellStyle name="40 % – Zvýraznění3 2" xfId="516"/>
    <cellStyle name="40 % – Zvýraznění3 2 2" xfId="1077"/>
    <cellStyle name="40 % – Zvýraznění3 2 2 2" xfId="1170"/>
    <cellStyle name="40 % – Zvýraznění3 2 2 3" xfId="1850"/>
    <cellStyle name="40 % – Zvýraznění3 2 3" xfId="1171"/>
    <cellStyle name="40 % – Zvýraznění3 2 4" xfId="1169"/>
    <cellStyle name="40 % – Zvýraznění3 2 5" xfId="1853"/>
    <cellStyle name="40 % – Zvýraznění3 3" xfId="517"/>
    <cellStyle name="40 % – Zvýraznění3 3 2" xfId="1078"/>
    <cellStyle name="40 % – Zvýraznění3 3 2 2" xfId="1172"/>
    <cellStyle name="40 % – Zvýraznění3 3 2 3" xfId="1857"/>
    <cellStyle name="40 % – Zvýraznění3 3 3" xfId="1858"/>
    <cellStyle name="40 % – Zvýraznění3 4" xfId="1076"/>
    <cellStyle name="40 % – Zvýraznění3 4 2" xfId="1173"/>
    <cellStyle name="40 % – Zvýraznění3 4 3" xfId="1861"/>
    <cellStyle name="40 % – Zvýraznění3 5" xfId="1191"/>
    <cellStyle name="40 % – Zvýraznění3 6" xfId="1863"/>
    <cellStyle name="40 % – Zvýraznění3 6 2" xfId="1864"/>
    <cellStyle name="40 % – Zvýraznění3 7" xfId="1865"/>
    <cellStyle name="40 % – Zvýraznění3 7 2" xfId="1866"/>
    <cellStyle name="40 % – Zvýraznění3_1-SK" xfId="1375"/>
    <cellStyle name="40 % – Zvýraznění4" xfId="518"/>
    <cellStyle name="40 % – Zvýraznění4 2" xfId="519"/>
    <cellStyle name="40 % – Zvýraznění4 2 2" xfId="1080"/>
    <cellStyle name="40 % – Zvýraznění4 2 2 2" xfId="1175"/>
    <cellStyle name="40 % – Zvýraznění4 2 2 3" xfId="1870"/>
    <cellStyle name="40 % – Zvýraznění4 2 3" xfId="1176"/>
    <cellStyle name="40 % – Zvýraznění4 2 4" xfId="1174"/>
    <cellStyle name="40 % – Zvýraznění4 2 5" xfId="1873"/>
    <cellStyle name="40 % – Zvýraznění4 3" xfId="520"/>
    <cellStyle name="40 % – Zvýraznění4 3 2" xfId="1081"/>
    <cellStyle name="40 % – Zvýraznění4 3 2 2" xfId="1177"/>
    <cellStyle name="40 % – Zvýraznění4 3 2 3" xfId="1877"/>
    <cellStyle name="40 % – Zvýraznění4 3 3" xfId="1878"/>
    <cellStyle name="40 % – Zvýraznění4 4" xfId="1079"/>
    <cellStyle name="40 % – Zvýraznění4 4 2" xfId="1178"/>
    <cellStyle name="40 % – Zvýraznění4 4 3" xfId="1881"/>
    <cellStyle name="40 % – Zvýraznění4 5" xfId="1192"/>
    <cellStyle name="40 % – Zvýraznění4 6" xfId="1883"/>
    <cellStyle name="40 % – Zvýraznění4 6 2" xfId="1884"/>
    <cellStyle name="40 % – Zvýraznění4 7" xfId="1885"/>
    <cellStyle name="40 % – Zvýraznění4_1-SK" xfId="1376"/>
    <cellStyle name="40 % – Zvýraznění5" xfId="521"/>
    <cellStyle name="40 % – Zvýraznění5 2" xfId="522"/>
    <cellStyle name="40 % – Zvýraznění5 2 2" xfId="1083"/>
    <cellStyle name="40 % – Zvýraznění5 2 2 2" xfId="1180"/>
    <cellStyle name="40 % – Zvýraznění5 2 2 3" xfId="1889"/>
    <cellStyle name="40 % – Zvýraznění5 2 3" xfId="1181"/>
    <cellStyle name="40 % – Zvýraznění5 2 4" xfId="1179"/>
    <cellStyle name="40 % – Zvýraznění5 2 5" xfId="1892"/>
    <cellStyle name="40 % – Zvýraznění5 3" xfId="523"/>
    <cellStyle name="40 % – Zvýraznění5 3 2" xfId="1084"/>
    <cellStyle name="40 % – Zvýraznění5 3 2 2" xfId="1182"/>
    <cellStyle name="40 % – Zvýraznění5 3 2 3" xfId="1896"/>
    <cellStyle name="40 % – Zvýraznění5 3 3" xfId="1897"/>
    <cellStyle name="40 % – Zvýraznění5 4" xfId="1082"/>
    <cellStyle name="40 % – Zvýraznění5 4 2" xfId="1183"/>
    <cellStyle name="40 % – Zvýraznění5 4 3" xfId="1900"/>
    <cellStyle name="40 % – Zvýraznění5 5" xfId="1193"/>
    <cellStyle name="40 % – Zvýraznění5 6" xfId="1902"/>
    <cellStyle name="40 % – Zvýraznění5 6 2" xfId="1903"/>
    <cellStyle name="40 % – Zvýraznění5 7" xfId="1904"/>
    <cellStyle name="40 % – Zvýraznění5_1-SK" xfId="1377"/>
    <cellStyle name="40 % – Zvýraznění6" xfId="524"/>
    <cellStyle name="40 % – Zvýraznění6 2" xfId="525"/>
    <cellStyle name="40 % – Zvýraznění6 2 2" xfId="1086"/>
    <cellStyle name="40 % – Zvýraznění6 2 2 2" xfId="1185"/>
    <cellStyle name="40 % – Zvýraznění6 2 2 3" xfId="1908"/>
    <cellStyle name="40 % – Zvýraznění6 2 3" xfId="1186"/>
    <cellStyle name="40 % – Zvýraznění6 2 4" xfId="1184"/>
    <cellStyle name="40 % – Zvýraznění6 2 5" xfId="1911"/>
    <cellStyle name="40 % – Zvýraznění6 3" xfId="526"/>
    <cellStyle name="40 % – Zvýraznění6 3 2" xfId="1087"/>
    <cellStyle name="40 % – Zvýraznění6 3 2 2" xfId="1187"/>
    <cellStyle name="40 % – Zvýraznění6 3 2 3" xfId="1915"/>
    <cellStyle name="40 % – Zvýraznění6 3 3" xfId="1916"/>
    <cellStyle name="40 % – Zvýraznění6 4" xfId="1085"/>
    <cellStyle name="40 % – Zvýraznění6 4 2" xfId="1188"/>
    <cellStyle name="40 % – Zvýraznění6 4 3" xfId="1919"/>
    <cellStyle name="40 % – Zvýraznění6 5" xfId="1194"/>
    <cellStyle name="40 % – Zvýraznění6 6" xfId="1921"/>
    <cellStyle name="40 % – Zvýraznění6 6 2" xfId="1922"/>
    <cellStyle name="40 % – Zvýraznění6 7" xfId="1923"/>
    <cellStyle name="40 % – Zvýraznění6_1-SK" xfId="1378"/>
    <cellStyle name="40 % - zvýraznenie1" xfId="527"/>
    <cellStyle name="40 % - zvýraznenie1 2" xfId="1925"/>
    <cellStyle name="40 % - zvýraznenie2" xfId="528"/>
    <cellStyle name="40 % - zvýraznenie2 2" xfId="1927"/>
    <cellStyle name="40 % - zvýraznenie3" xfId="529"/>
    <cellStyle name="40 % - zvýraznenie3 2" xfId="1929"/>
    <cellStyle name="40 % - zvýraznenie4" xfId="530"/>
    <cellStyle name="40 % - zvýraznenie4 2" xfId="1931"/>
    <cellStyle name="40 % - zvýraznenie5" xfId="531"/>
    <cellStyle name="40 % - zvýraznenie5 2" xfId="1933"/>
    <cellStyle name="40 % - zvýraznenie6" xfId="532"/>
    <cellStyle name="40 % - zvýraznenie6 2" xfId="1935"/>
    <cellStyle name="40% - Accent1" xfId="533"/>
    <cellStyle name="40% - Accent1 2" xfId="1379"/>
    <cellStyle name="40% - Accent1 2 2" xfId="1890"/>
    <cellStyle name="40% - Accent1 2 3" xfId="1888"/>
    <cellStyle name="40% - Accent1 3" xfId="1887"/>
    <cellStyle name="40% - Accent2" xfId="534"/>
    <cellStyle name="40% - Accent2 2" xfId="1380"/>
    <cellStyle name="40% - Accent2 2 2" xfId="1894"/>
    <cellStyle name="40% - Accent2 2 3" xfId="1893"/>
    <cellStyle name="40% - Accent2 3" xfId="1891"/>
    <cellStyle name="40% - Accent3" xfId="535"/>
    <cellStyle name="40% - Accent3 2" xfId="1381"/>
    <cellStyle name="40% - Accent3 2 2" xfId="1899"/>
    <cellStyle name="40% - Accent3 2 3" xfId="1898"/>
    <cellStyle name="40% - Accent3 3" xfId="1895"/>
    <cellStyle name="40% - Accent4" xfId="536"/>
    <cellStyle name="40% - Accent4 2" xfId="1382"/>
    <cellStyle name="40% - Accent4 2 2" xfId="1906"/>
    <cellStyle name="40% - Accent4 2 3" xfId="1905"/>
    <cellStyle name="40% - Accent4 3" xfId="1901"/>
    <cellStyle name="40% - Accent5" xfId="537"/>
    <cellStyle name="40% - Accent5 2" xfId="1383"/>
    <cellStyle name="40% - Accent5 2 2" xfId="1910"/>
    <cellStyle name="40% - Accent5 2 3" xfId="1909"/>
    <cellStyle name="40% - Accent5 3" xfId="1907"/>
    <cellStyle name="40% - Accent6" xfId="538"/>
    <cellStyle name="40% - Accent6 2" xfId="1384"/>
    <cellStyle name="40% - Accent6 2 2" xfId="1914"/>
    <cellStyle name="40% - Accent6 2 3" xfId="1913"/>
    <cellStyle name="40% - Accent6 3" xfId="1912"/>
    <cellStyle name="60 % – Zvýraznění1" xfId="539"/>
    <cellStyle name="60 % – Zvýraznění1 2" xfId="540"/>
    <cellStyle name="60 % – Zvýraznění1 3" xfId="541"/>
    <cellStyle name="60 % – Zvýraznění1 4" xfId="1195"/>
    <cellStyle name="60 % – Zvýraznění1 5" xfId="1951"/>
    <cellStyle name="60 % – Zvýraznění1 5 2" xfId="1952"/>
    <cellStyle name="60 % – Zvýraznění1 6" xfId="1953"/>
    <cellStyle name="60 % – Zvýraznění1_1-SK" xfId="1385"/>
    <cellStyle name="60 % – Zvýraznění2" xfId="542"/>
    <cellStyle name="60 % – Zvýraznění2 2" xfId="543"/>
    <cellStyle name="60 % – Zvýraznění2 3" xfId="544"/>
    <cellStyle name="60 % – Zvýraznění2 4" xfId="1196"/>
    <cellStyle name="60 % – Zvýraznění2 5" xfId="1957"/>
    <cellStyle name="60 % – Zvýraznění2 5 2" xfId="1958"/>
    <cellStyle name="60 % – Zvýraznění2_1-SK" xfId="1386"/>
    <cellStyle name="60 % – Zvýraznění3" xfId="545"/>
    <cellStyle name="60 % – Zvýraznění3 2" xfId="546"/>
    <cellStyle name="60 % – Zvýraznění3 3" xfId="547"/>
    <cellStyle name="60 % – Zvýraznění3 4" xfId="1197"/>
    <cellStyle name="60 % – Zvýraznění3 5" xfId="1962"/>
    <cellStyle name="60 % – Zvýraznění3 5 2" xfId="1963"/>
    <cellStyle name="60 % – Zvýraznění3 6" xfId="1964"/>
    <cellStyle name="60 % – Zvýraznění3_1-SK" xfId="1387"/>
    <cellStyle name="60 % – Zvýraznění4" xfId="548"/>
    <cellStyle name="60 % – Zvýraznění4 2" xfId="549"/>
    <cellStyle name="60 % – Zvýraznění4 3" xfId="550"/>
    <cellStyle name="60 % – Zvýraznění4 4" xfId="1198"/>
    <cellStyle name="60 % – Zvýraznění4 5" xfId="1968"/>
    <cellStyle name="60 % – Zvýraznění4 5 2" xfId="1969"/>
    <cellStyle name="60 % – Zvýraznění4_1-SK" xfId="1388"/>
    <cellStyle name="60 % – Zvýraznění5" xfId="551"/>
    <cellStyle name="60 % – Zvýraznění5 2" xfId="552"/>
    <cellStyle name="60 % – Zvýraznění5 3" xfId="553"/>
    <cellStyle name="60 % – Zvýraznění5 4" xfId="1199"/>
    <cellStyle name="60 % – Zvýraznění5 5" xfId="1973"/>
    <cellStyle name="60 % – Zvýraznění5 5 2" xfId="1974"/>
    <cellStyle name="60 % – Zvýraznění5_1-SK" xfId="1389"/>
    <cellStyle name="60 % – Zvýraznění6" xfId="554"/>
    <cellStyle name="60 % – Zvýraznění6 2" xfId="555"/>
    <cellStyle name="60 % – Zvýraznění6 3" xfId="556"/>
    <cellStyle name="60 % – Zvýraznění6 4" xfId="1200"/>
    <cellStyle name="60 % – Zvýraznění6 5" xfId="1978"/>
    <cellStyle name="60 % – Zvýraznění6 5 2" xfId="1979"/>
    <cellStyle name="60 % – Zvýraznění6_1-SK" xfId="1390"/>
    <cellStyle name="60 % - zvýraznenie1" xfId="557"/>
    <cellStyle name="60 % - zvýraznenie1 2" xfId="1981"/>
    <cellStyle name="60 % - zvýraznenie2" xfId="558"/>
    <cellStyle name="60 % - zvýraznenie2 2" xfId="1983"/>
    <cellStyle name="60 % - zvýraznenie3" xfId="559"/>
    <cellStyle name="60 % - zvýraznenie3 2" xfId="1984"/>
    <cellStyle name="60 % - zvýraznenie4" xfId="560"/>
    <cellStyle name="60 % - zvýraznenie4 2" xfId="1986"/>
    <cellStyle name="60 % - zvýraznenie5" xfId="561"/>
    <cellStyle name="60 % - zvýraznenie5 2" xfId="1988"/>
    <cellStyle name="60 % - zvýraznenie6" xfId="562"/>
    <cellStyle name="60 % - zvýraznenie6 2" xfId="1990"/>
    <cellStyle name="60% - Accent1" xfId="563"/>
    <cellStyle name="60% - Accent1 2" xfId="1391"/>
    <cellStyle name="60% - Accent1 2 2" xfId="1920"/>
    <cellStyle name="60% - Accent1 2 3" xfId="1918"/>
    <cellStyle name="60% - Accent1 3" xfId="1917"/>
    <cellStyle name="60% - Accent2" xfId="564"/>
    <cellStyle name="60% - Accent2 2" xfId="1392"/>
    <cellStyle name="60% - Accent2 2 2" xfId="1928"/>
    <cellStyle name="60% - Accent2 2 3" xfId="1926"/>
    <cellStyle name="60% - Accent2 3" xfId="1924"/>
    <cellStyle name="60% - Accent3" xfId="565"/>
    <cellStyle name="60% - Accent3 2" xfId="1393"/>
    <cellStyle name="60% - Accent3 2 2" xfId="1934"/>
    <cellStyle name="60% - Accent3 2 3" xfId="1932"/>
    <cellStyle name="60% - Accent3 3" xfId="1930"/>
    <cellStyle name="60% - Accent4" xfId="566"/>
    <cellStyle name="60% - Accent4 2" xfId="1394"/>
    <cellStyle name="60% - Accent4 2 2" xfId="1938"/>
    <cellStyle name="60% - Accent4 2 3" xfId="1937"/>
    <cellStyle name="60% - Accent4 3" xfId="1936"/>
    <cellStyle name="60% - Accent5" xfId="567"/>
    <cellStyle name="60% - Accent5 2" xfId="1395"/>
    <cellStyle name="60% - Accent5 2 2" xfId="1941"/>
    <cellStyle name="60% - Accent5 2 3" xfId="1940"/>
    <cellStyle name="60% - Accent5 3" xfId="1939"/>
    <cellStyle name="60% - Accent6" xfId="568"/>
    <cellStyle name="60% - Accent6 2" xfId="1396"/>
    <cellStyle name="60% - Accent6 2 2" xfId="1944"/>
    <cellStyle name="60% - Accent6 2 3" xfId="1943"/>
    <cellStyle name="60% - Accent6 3" xfId="1942"/>
    <cellStyle name="Accent1" xfId="569"/>
    <cellStyle name="Accent1 2" xfId="1397"/>
    <cellStyle name="Accent1 2 2" xfId="1947"/>
    <cellStyle name="Accent1 2 3" xfId="1946"/>
    <cellStyle name="Accent1 3" xfId="1945"/>
    <cellStyle name="Accent2" xfId="570"/>
    <cellStyle name="Accent2 2" xfId="1398"/>
    <cellStyle name="Accent2 2 2" xfId="1950"/>
    <cellStyle name="Accent2 2 3" xfId="1949"/>
    <cellStyle name="Accent2 3" xfId="1948"/>
    <cellStyle name="Accent3" xfId="571"/>
    <cellStyle name="Accent3 2" xfId="1399"/>
    <cellStyle name="Accent3 2 2" xfId="1956"/>
    <cellStyle name="Accent3 2 3" xfId="1955"/>
    <cellStyle name="Accent3 3" xfId="1954"/>
    <cellStyle name="Accent4" xfId="572"/>
    <cellStyle name="Accent4 2" xfId="1400"/>
    <cellStyle name="Accent4 2 2" xfId="1961"/>
    <cellStyle name="Accent4 2 3" xfId="1960"/>
    <cellStyle name="Accent4 3" xfId="1959"/>
    <cellStyle name="Accent5" xfId="573"/>
    <cellStyle name="Accent5 2" xfId="1401"/>
    <cellStyle name="Accent5 2 2" xfId="1967"/>
    <cellStyle name="Accent5 2 3" xfId="1966"/>
    <cellStyle name="Accent5 3" xfId="1965"/>
    <cellStyle name="Accent6" xfId="574"/>
    <cellStyle name="Accent6 2" xfId="1402"/>
    <cellStyle name="Accent6 2 2" xfId="1972"/>
    <cellStyle name="Accent6 2 3" xfId="1971"/>
    <cellStyle name="Accent6 3" xfId="1970"/>
    <cellStyle name="Akcia" xfId="575"/>
    <cellStyle name="Artikl" xfId="576"/>
    <cellStyle name="Artikl-hlavní popis" xfId="577"/>
    <cellStyle name="Artikl-vedlejší popis" xfId="578"/>
    <cellStyle name="Bad" xfId="579"/>
    <cellStyle name="Bad 2" xfId="1403"/>
    <cellStyle name="Bad 2 2" xfId="1977"/>
    <cellStyle name="Bad 2 3" xfId="1976"/>
    <cellStyle name="Bad 3" xfId="1975"/>
    <cellStyle name="balicek" xfId="580"/>
    <cellStyle name="balicek 2" xfId="1982"/>
    <cellStyle name="balicek 3" xfId="1980"/>
    <cellStyle name="bezčárky_" xfId="581"/>
    <cellStyle name="blok_cen" xfId="582"/>
    <cellStyle name="blokcen" xfId="1404"/>
    <cellStyle name="Calc Currency (0)" xfId="583"/>
    <cellStyle name="Calc Currency (2)" xfId="584"/>
    <cellStyle name="Calc Percent (0)" xfId="585"/>
    <cellStyle name="Calc Percent (1)" xfId="586"/>
    <cellStyle name="Calc Percent (2)" xfId="587"/>
    <cellStyle name="Calc Units (0)" xfId="588"/>
    <cellStyle name="Calc Units (1)" xfId="589"/>
    <cellStyle name="Calc Units (2)" xfId="590"/>
    <cellStyle name="Calculation" xfId="591"/>
    <cellStyle name="Calculation 2" xfId="1405"/>
    <cellStyle name="Calculation 2 2" xfId="1989"/>
    <cellStyle name="Calculation 2 3" xfId="1987"/>
    <cellStyle name="Calculation 3" xfId="1985"/>
    <cellStyle name="cárkyd" xfId="592"/>
    <cellStyle name="cary" xfId="593"/>
    <cellStyle name="Celkem" xfId="594"/>
    <cellStyle name="Celkem 2" xfId="595"/>
    <cellStyle name="Celkem 3" xfId="596"/>
    <cellStyle name="Celkem 4" xfId="1255"/>
    <cellStyle name="Celkem 5" xfId="2014"/>
    <cellStyle name="Celkem_1-SK" xfId="1406"/>
    <cellStyle name="cena" xfId="597"/>
    <cellStyle name="cena 2" xfId="1992"/>
    <cellStyle name="cena 3" xfId="1991"/>
    <cellStyle name="cena mon" xfId="598"/>
    <cellStyle name="cena_1-SK" xfId="1407"/>
    <cellStyle name="CenaJednPolozky" xfId="599"/>
    <cellStyle name="CenaPolozkyCelk" xfId="600"/>
    <cellStyle name="CenaPolozkyHZSCelk" xfId="601"/>
    <cellStyle name="CisloOddilu" xfId="602"/>
    <cellStyle name="CisloPolozky" xfId="603"/>
    <cellStyle name="CisloSpecif" xfId="604"/>
    <cellStyle name="ColStyle1" xfId="2023"/>
    <cellStyle name="ColStyle1 2" xfId="2024"/>
    <cellStyle name="ColStyle2" xfId="2025"/>
    <cellStyle name="ColStyle2 2" xfId="2026"/>
    <cellStyle name="ColStyle3" xfId="2027"/>
    <cellStyle name="ColStyle4" xfId="2028"/>
    <cellStyle name="ColStyle4 2" xfId="2029"/>
    <cellStyle name="ColStyle5" xfId="2030"/>
    <cellStyle name="ColStyle5 2" xfId="2031"/>
    <cellStyle name="Comma [0]_#6 Temps &amp; Contractors" xfId="1408"/>
    <cellStyle name="Comma [00]" xfId="605"/>
    <cellStyle name="Comma 2" xfId="1409"/>
    <cellStyle name="Comma 2 2" xfId="2697"/>
    <cellStyle name="Comma_#6 Temps &amp; Contractors" xfId="1410"/>
    <cellStyle name="Currency [0]_#6 Temps &amp; Contractors" xfId="1411"/>
    <cellStyle name="Currency [00]" xfId="606"/>
    <cellStyle name="Currency 2" xfId="607"/>
    <cellStyle name="Currency_#6 Temps &amp; Contractors" xfId="1412"/>
    <cellStyle name="Currency0" xfId="608"/>
    <cellStyle name="čárky [0]_02Person IBKS 2005 00" xfId="1413"/>
    <cellStyle name="čárky 2" xfId="609"/>
    <cellStyle name="čárky 2 2" xfId="1209"/>
    <cellStyle name="čárky 2 2 2" xfId="2689"/>
    <cellStyle name="čárky 2 2 3" xfId="2728"/>
    <cellStyle name="čárky 2 3" xfId="1414"/>
    <cellStyle name="čárky 3" xfId="2044"/>
    <cellStyle name="Čísla v krycím listu" xfId="610"/>
    <cellStyle name="Číslo artiklu" xfId="611"/>
    <cellStyle name="číslo.00_" xfId="612"/>
    <cellStyle name="Date Short" xfId="613"/>
    <cellStyle name="daten" xfId="614"/>
    <cellStyle name="daten 2" xfId="2050"/>
    <cellStyle name="definity" xfId="615"/>
    <cellStyle name="Dezimal [0]_laroux" xfId="616"/>
    <cellStyle name="Dezimal_laroux" xfId="617"/>
    <cellStyle name="dm" xfId="618"/>
    <cellStyle name="Dobrá" xfId="619"/>
    <cellStyle name="Dobrá 2" xfId="2052"/>
    <cellStyle name="Dostupnosť" xfId="620"/>
    <cellStyle name="Dziesiętny [0]_laroux" xfId="621"/>
    <cellStyle name="Dziesiętny_laroux" xfId="622"/>
    <cellStyle name="Enter Currency (0)" xfId="623"/>
    <cellStyle name="Enter Currency (2)" xfId="624"/>
    <cellStyle name="Enter Units (0)" xfId="625"/>
    <cellStyle name="Enter Units (1)" xfId="626"/>
    <cellStyle name="Enter Units (2)" xfId="627"/>
    <cellStyle name="Euro" xfId="628"/>
    <cellStyle name="Euro 2" xfId="1415"/>
    <cellStyle name="Euro 2 2" xfId="1416"/>
    <cellStyle name="Euro 2 3" xfId="1417"/>
    <cellStyle name="Euro 3" xfId="1418"/>
    <cellStyle name="Euro 3 2" xfId="1419"/>
    <cellStyle name="Excel Built-in Normal" xfId="629"/>
    <cellStyle name="Excel Built-in Normal 2" xfId="1088"/>
    <cellStyle name="Excel Built-in Normal 2 2" xfId="2056"/>
    <cellStyle name="Excel Built-in Normal 3" xfId="1420"/>
    <cellStyle name="Excel Built-in Normal 3 2" xfId="1421"/>
    <cellStyle name="Excel Built-in Normal 4" xfId="1422"/>
    <cellStyle name="Excel Built-in Normal 5" xfId="2059"/>
    <cellStyle name="Explanatory Text" xfId="630"/>
    <cellStyle name="Explanatory Text 2" xfId="1423"/>
    <cellStyle name="Explanatory Text 2 2" xfId="1995"/>
    <cellStyle name="Explanatory Text 2 3" xfId="1994"/>
    <cellStyle name="Explanatory Text 3" xfId="1993"/>
    <cellStyle name="Firma" xfId="631"/>
    <cellStyle name="Good" xfId="632"/>
    <cellStyle name="Good 2" xfId="1424"/>
    <cellStyle name="Good 2 2" xfId="1998"/>
    <cellStyle name="Good 2 3" xfId="1997"/>
    <cellStyle name="Good 3" xfId="1996"/>
    <cellStyle name="Grey" xfId="1425"/>
    <cellStyle name="H1" xfId="633"/>
    <cellStyle name="H2" xfId="634"/>
    <cellStyle name="H2 2" xfId="1426"/>
    <cellStyle name="H2_AlViS" xfId="1427"/>
    <cellStyle name="H3" xfId="635"/>
    <cellStyle name="H3 2" xfId="1428"/>
    <cellStyle name="H3_CCTV" xfId="1429"/>
    <cellStyle name="H4" xfId="636"/>
    <cellStyle name="H4 2" xfId="1430"/>
    <cellStyle name="H4_CCTV" xfId="1431"/>
    <cellStyle name="Header1" xfId="637"/>
    <cellStyle name="Header2" xfId="638"/>
    <cellStyle name="Heading" xfId="1212"/>
    <cellStyle name="Heading 1" xfId="639"/>
    <cellStyle name="Heading 1 2" xfId="1432"/>
    <cellStyle name="Heading 1 2 2" xfId="2001"/>
    <cellStyle name="Heading 1 2 3" xfId="2000"/>
    <cellStyle name="Heading 1 3" xfId="1999"/>
    <cellStyle name="Heading 2" xfId="640"/>
    <cellStyle name="Heading 2 2" xfId="1433"/>
    <cellStyle name="Heading 2 2 2" xfId="2004"/>
    <cellStyle name="Heading 2 2 3" xfId="2003"/>
    <cellStyle name="Heading 2 3" xfId="2002"/>
    <cellStyle name="Heading 3" xfId="641"/>
    <cellStyle name="Heading 3 2" xfId="1434"/>
    <cellStyle name="Heading 3 2 2" xfId="2007"/>
    <cellStyle name="Heading 3 2 3" xfId="2006"/>
    <cellStyle name="Heading 3 3" xfId="2005"/>
    <cellStyle name="Heading 4" xfId="642"/>
    <cellStyle name="Heading 4 2" xfId="1435"/>
    <cellStyle name="Heading 4 2 2" xfId="2010"/>
    <cellStyle name="Heading 4 2 3" xfId="2009"/>
    <cellStyle name="Heading 4 3" xfId="2008"/>
    <cellStyle name="Heading1" xfId="1217"/>
    <cellStyle name="hlavicka" xfId="643"/>
    <cellStyle name="Hlavička" xfId="1436"/>
    <cellStyle name="Hlavní nadpis" xfId="644"/>
    <cellStyle name="HmotnJednPolozky" xfId="645"/>
    <cellStyle name="HmotnJednPolozky 2" xfId="646"/>
    <cellStyle name="HmotnJednPolozky 3" xfId="1437"/>
    <cellStyle name="HmotnJednPolozky_CCTV_ateas" xfId="647"/>
    <cellStyle name="HmotnPolozkyCelk" xfId="648"/>
    <cellStyle name="Hyperlink" xfId="1438"/>
    <cellStyle name="Hypertextový odkaz 2" xfId="649"/>
    <cellStyle name="Hypertextový odkaz 2 2" xfId="650"/>
    <cellStyle name="Hypertextový odkaz 2 3" xfId="1439"/>
    <cellStyle name="Hypertextový odkaz 3" xfId="651"/>
    <cellStyle name="Hypertextový odkaz 3 2" xfId="2012"/>
    <cellStyle name="Hypertextový odkaz 3 3" xfId="2011"/>
    <cellStyle name="Hypertextový odkaz 4" xfId="652"/>
    <cellStyle name="Hypertextový odkaz 5" xfId="2074"/>
    <cellStyle name="Hypertextový odkaz 5 2" xfId="2013"/>
    <cellStyle name="Hypertextový odkaz 6" xfId="2075"/>
    <cellStyle name="Check Cell" xfId="653"/>
    <cellStyle name="Check Cell 2" xfId="1440"/>
    <cellStyle name="Check Cell 2 2" xfId="2017"/>
    <cellStyle name="Check Cell 2 3" xfId="2016"/>
    <cellStyle name="Check Cell 3" xfId="2015"/>
    <cellStyle name="Chybně" xfId="654"/>
    <cellStyle name="Chybně 2" xfId="655"/>
    <cellStyle name="Chybně 3" xfId="656"/>
    <cellStyle name="Chybně 4" xfId="1207"/>
    <cellStyle name="Chybně 5" xfId="2077"/>
    <cellStyle name="Chybně 5 2" xfId="2078"/>
    <cellStyle name="Chybně_1-SK" xfId="1441"/>
    <cellStyle name="Input" xfId="657"/>
    <cellStyle name="Input [yellow]" xfId="1442"/>
    <cellStyle name="Input 10" xfId="2019"/>
    <cellStyle name="Input 11" xfId="2020"/>
    <cellStyle name="Input 12" xfId="2018"/>
    <cellStyle name="Input 13" xfId="1841"/>
    <cellStyle name="Input 14" xfId="1842"/>
    <cellStyle name="Input 15" xfId="1839"/>
    <cellStyle name="Input 2" xfId="1443"/>
    <cellStyle name="Input 2 2" xfId="2022"/>
    <cellStyle name="Input 2 3" xfId="2021"/>
    <cellStyle name="Input 3" xfId="2080"/>
    <cellStyle name="Input 3 2" xfId="2032"/>
    <cellStyle name="Input 4" xfId="2081"/>
    <cellStyle name="Input 4 2" xfId="2033"/>
    <cellStyle name="Input 5" xfId="2082"/>
    <cellStyle name="Input 5 2" xfId="2034"/>
    <cellStyle name="Input 6" xfId="2035"/>
    <cellStyle name="Input 7" xfId="2036"/>
    <cellStyle name="Input 8" xfId="2037"/>
    <cellStyle name="Input 9" xfId="2038"/>
    <cellStyle name="Input_A_12_067_rozpočet_SLB_20130311_prac" xfId="2039"/>
    <cellStyle name="Kapitola" xfId="658"/>
    <cellStyle name="Kapitola 10" xfId="2041"/>
    <cellStyle name="KAPITOLA 11" xfId="2040"/>
    <cellStyle name="KAPITOLA 12" xfId="1838"/>
    <cellStyle name="KAPITOLA 13" xfId="1844"/>
    <cellStyle name="KAPITOLA 14" xfId="1837"/>
    <cellStyle name="KAPITOLA 2" xfId="1444"/>
    <cellStyle name="Kapitola 3" xfId="2042"/>
    <cellStyle name="Kapitola 4" xfId="2043"/>
    <cellStyle name="Kapitola 5" xfId="2045"/>
    <cellStyle name="Kapitola 6" xfId="2046"/>
    <cellStyle name="Kapitola 7" xfId="2047"/>
    <cellStyle name="Kapitola 8" xfId="2048"/>
    <cellStyle name="Kapitola 9" xfId="2049"/>
    <cellStyle name="Kategorie" xfId="1445"/>
    <cellStyle name="kolonky" xfId="1446"/>
    <cellStyle name="Komma [0]_PL_ACCESS_98" xfId="1447"/>
    <cellStyle name="Komma_PL_ACCESS_98" xfId="1448"/>
    <cellStyle name="Komma0" xfId="2088"/>
    <cellStyle name="Kontrolná bunka" xfId="659"/>
    <cellStyle name="Kontrolná bunka 2" xfId="2090"/>
    <cellStyle name="Kontrolní buňka" xfId="660"/>
    <cellStyle name="Kontrolní buňka 2" xfId="661"/>
    <cellStyle name="Kontrolní buňka 3" xfId="662"/>
    <cellStyle name="Kontrolní buňka 4" xfId="1218"/>
    <cellStyle name="Kontrolní buňka 5" xfId="2091"/>
    <cellStyle name="Kontrolní buňka_1-SK" xfId="1449"/>
    <cellStyle name="lehký dolní okraj" xfId="663"/>
    <cellStyle name="lehký dolní okraj 2" xfId="664"/>
    <cellStyle name="lehký dolní okraj 3" xfId="665"/>
    <cellStyle name="lehký dolní okraj 4" xfId="666"/>
    <cellStyle name="lehký dolní okraj 5" xfId="667"/>
    <cellStyle name="lehký dolní okraj_AV" xfId="668"/>
    <cellStyle name="Link Currency (0)" xfId="669"/>
    <cellStyle name="Link Currency (2)" xfId="670"/>
    <cellStyle name="Link Units (0)" xfId="671"/>
    <cellStyle name="Link Units (1)" xfId="672"/>
    <cellStyle name="Link Units (2)" xfId="673"/>
    <cellStyle name="Linked Cell" xfId="674"/>
    <cellStyle name="Linked Cell 2" xfId="1450"/>
    <cellStyle name="Linked Cell 2 2" xfId="2054"/>
    <cellStyle name="Linked Cell 2 3" xfId="2053"/>
    <cellStyle name="Linked Cell 3" xfId="2051"/>
    <cellStyle name="m" xfId="675"/>
    <cellStyle name="m_CCTV" xfId="676"/>
    <cellStyle name="m1" xfId="677"/>
    <cellStyle name="Měna 2" xfId="678"/>
    <cellStyle name="Měna 2 2" xfId="679"/>
    <cellStyle name="Měna 2 2 2" xfId="2683"/>
    <cellStyle name="Měna 2 2 3" xfId="2722"/>
    <cellStyle name="Měna 2 3" xfId="1451"/>
    <cellStyle name="Měna 2 3 2" xfId="2698"/>
    <cellStyle name="Měna 2 3 3" xfId="2736"/>
    <cellStyle name="Měna 2 4" xfId="2682"/>
    <cellStyle name="Měna 2 5" xfId="2721"/>
    <cellStyle name="Měna 3" xfId="1452"/>
    <cellStyle name="Měna 3 2" xfId="2699"/>
    <cellStyle name="Měna 3 3" xfId="2737"/>
    <cellStyle name="Měna 4" xfId="1453"/>
    <cellStyle name="Měna 4 2" xfId="2700"/>
    <cellStyle name="Měna 4 3" xfId="2738"/>
    <cellStyle name="měny 2" xfId="680"/>
    <cellStyle name="měny 2 2" xfId="681"/>
    <cellStyle name="měny 2 2 2" xfId="682"/>
    <cellStyle name="měny 2 2 2 2" xfId="2686"/>
    <cellStyle name="měny 2 2 2 3" xfId="2725"/>
    <cellStyle name="měny 2 2 3" xfId="1221"/>
    <cellStyle name="měny 2 2 3 2" xfId="2690"/>
    <cellStyle name="měny 2 2 3 3" xfId="2729"/>
    <cellStyle name="měny 2 2 4" xfId="1454"/>
    <cellStyle name="měny 2 2 4 2" xfId="1455"/>
    <cellStyle name="měny 2 2 4 2 2" xfId="2702"/>
    <cellStyle name="měny 2 2 4 2 3" xfId="2740"/>
    <cellStyle name="měny 2 2 4 3" xfId="2701"/>
    <cellStyle name="měny 2 2 4 4" xfId="2739"/>
    <cellStyle name="měny 2 2 5" xfId="1456"/>
    <cellStyle name="měny 2 2 5 2" xfId="2093"/>
    <cellStyle name="měny 2 2 5 2 2" xfId="2706"/>
    <cellStyle name="měny 2 2 5 2 3" xfId="2744"/>
    <cellStyle name="měny 2 2 5 3" xfId="2703"/>
    <cellStyle name="měny 2 2 5 4" xfId="2741"/>
    <cellStyle name="měny 2 2 6" xfId="2685"/>
    <cellStyle name="měny 2 2 7" xfId="2724"/>
    <cellStyle name="měny 2 3" xfId="1457"/>
    <cellStyle name="měny 2 4" xfId="2684"/>
    <cellStyle name="měny 2 5" xfId="2723"/>
    <cellStyle name="měny 23" xfId="1458"/>
    <cellStyle name="měny 23 2" xfId="1459"/>
    <cellStyle name="měny 23 2 2" xfId="2094"/>
    <cellStyle name="měny 23 2 2 2" xfId="2707"/>
    <cellStyle name="měny 23 2 2 3" xfId="2745"/>
    <cellStyle name="měny 23 2 3" xfId="2705"/>
    <cellStyle name="měny 23 2 4" xfId="2743"/>
    <cellStyle name="měny 23 3" xfId="2095"/>
    <cellStyle name="měny 23 3 2" xfId="2708"/>
    <cellStyle name="měny 23 3 3" xfId="2746"/>
    <cellStyle name="měny 23 4" xfId="2704"/>
    <cellStyle name="měny 23 5" xfId="2742"/>
    <cellStyle name="měny 3" xfId="683"/>
    <cellStyle name="měny 3 2" xfId="684"/>
    <cellStyle name="měny 3 2 2" xfId="1223"/>
    <cellStyle name="měny 3 2 2 2" xfId="2096"/>
    <cellStyle name="měny 3 2 2 2 2" xfId="2709"/>
    <cellStyle name="měny 3 2 2 2 3" xfId="2747"/>
    <cellStyle name="měny 3 2 2 3" xfId="2692"/>
    <cellStyle name="měny 3 2 2 4" xfId="2731"/>
    <cellStyle name="měny 3 2 3" xfId="2688"/>
    <cellStyle name="měny 3 2 4" xfId="2727"/>
    <cellStyle name="měny 3 3" xfId="1224"/>
    <cellStyle name="měny 3 3 2" xfId="2097"/>
    <cellStyle name="měny 3 3 2 2" xfId="2710"/>
    <cellStyle name="měny 3 3 2 3" xfId="2748"/>
    <cellStyle name="měny 3 3 3" xfId="2693"/>
    <cellStyle name="měny 3 3 4" xfId="2732"/>
    <cellStyle name="měny 3 4" xfId="1222"/>
    <cellStyle name="měny 3 4 2" xfId="2098"/>
    <cellStyle name="měny 3 4 2 2" xfId="2711"/>
    <cellStyle name="měny 3 4 2 3" xfId="2749"/>
    <cellStyle name="měny 3 4 3" xfId="2691"/>
    <cellStyle name="měny 3 4 4" xfId="2730"/>
    <cellStyle name="měny 3 5" xfId="2099"/>
    <cellStyle name="měny 3 5 2" xfId="2712"/>
    <cellStyle name="měny 3 5 3" xfId="2750"/>
    <cellStyle name="měny 3 6" xfId="2687"/>
    <cellStyle name="měny 3 7" xfId="2726"/>
    <cellStyle name="měny 4" xfId="1225"/>
    <cellStyle name="měny 4 2" xfId="1226"/>
    <cellStyle name="měny 4 2 2" xfId="2100"/>
    <cellStyle name="měny 4 2 2 2" xfId="2713"/>
    <cellStyle name="měny 4 2 2 3" xfId="2751"/>
    <cellStyle name="měny 4 2 3" xfId="2695"/>
    <cellStyle name="měny 4 2 4" xfId="2734"/>
    <cellStyle name="měny 4 3" xfId="1227"/>
    <cellStyle name="měny 4 3 2" xfId="2101"/>
    <cellStyle name="měny 4 3 2 2" xfId="2714"/>
    <cellStyle name="měny 4 3 2 3" xfId="2752"/>
    <cellStyle name="měny 4 3 3" xfId="2696"/>
    <cellStyle name="měny 4 3 4" xfId="2735"/>
    <cellStyle name="měny 4 4" xfId="2102"/>
    <cellStyle name="měny 4 4 2" xfId="2103"/>
    <cellStyle name="měny 4 4 2 2" xfId="2716"/>
    <cellStyle name="měny 4 4 2 3" xfId="2754"/>
    <cellStyle name="měny 4 4 3" xfId="2715"/>
    <cellStyle name="měny 4 4 4" xfId="2753"/>
    <cellStyle name="měny 4 5" xfId="2694"/>
    <cellStyle name="měny 4 6" xfId="2733"/>
    <cellStyle name="Milliers [0]_laroux" xfId="685"/>
    <cellStyle name="Milliers_laroux" xfId="686"/>
    <cellStyle name="MJPolozky" xfId="687"/>
    <cellStyle name="MnozstviPolozky" xfId="688"/>
    <cellStyle name="MnozstviPolozky 2" xfId="689"/>
    <cellStyle name="MnozstviPolozky 3" xfId="1460"/>
    <cellStyle name="MnozstviPolozky_CCTV_ateas" xfId="690"/>
    <cellStyle name="Monétaire [0]_laroux" xfId="691"/>
    <cellStyle name="Monétaire_laroux" xfId="692"/>
    <cellStyle name="MřížkaNormální" xfId="1461"/>
    <cellStyle name="muj" xfId="693"/>
    <cellStyle name="Nadpis" xfId="694"/>
    <cellStyle name="Nadpis 1" xfId="695"/>
    <cellStyle name="Nadpis 1 2" xfId="696"/>
    <cellStyle name="Nadpis 1 2 2" xfId="2104"/>
    <cellStyle name="Nadpis 1 3" xfId="697"/>
    <cellStyle name="Nadpis 1 4" xfId="1213"/>
    <cellStyle name="Nadpis 1 5" xfId="2105"/>
    <cellStyle name="Nadpis 1 6" xfId="2055"/>
    <cellStyle name="Nadpis 1_1-SK" xfId="1462"/>
    <cellStyle name="Nadpis 10" xfId="2106"/>
    <cellStyle name="Nadpis 10 2" xfId="2057"/>
    <cellStyle name="Nadpis 11" xfId="2107"/>
    <cellStyle name="Nadpis 11 2" xfId="2058"/>
    <cellStyle name="Nadpis 12" xfId="2108"/>
    <cellStyle name="Nadpis 12 2" xfId="2060"/>
    <cellStyle name="Nadpis 13" xfId="2109"/>
    <cellStyle name="Nadpis 13 2" xfId="2061"/>
    <cellStyle name="Nadpis 14" xfId="2110"/>
    <cellStyle name="Nadpis 15" xfId="2111"/>
    <cellStyle name="Nadpis 16" xfId="2112"/>
    <cellStyle name="Nadpis 17" xfId="2113"/>
    <cellStyle name="Nadpis 18" xfId="2114"/>
    <cellStyle name="Nadpis 19" xfId="2115"/>
    <cellStyle name="Nadpis 2" xfId="698"/>
    <cellStyle name="Nadpis 2 2" xfId="699"/>
    <cellStyle name="Nadpis 2 3" xfId="700"/>
    <cellStyle name="Nadpis 2 4" xfId="1214"/>
    <cellStyle name="Nadpis 2 5" xfId="2116"/>
    <cellStyle name="Nadpis 2_1-SK" xfId="1463"/>
    <cellStyle name="Nadpis 20" xfId="2117"/>
    <cellStyle name="Nadpis 21" xfId="2118"/>
    <cellStyle name="Nadpis 3" xfId="701"/>
    <cellStyle name="Nadpis 3 2" xfId="702"/>
    <cellStyle name="Nadpis 3 3" xfId="703"/>
    <cellStyle name="Nadpis 3 4" xfId="1215"/>
    <cellStyle name="Nadpis 3 5" xfId="2119"/>
    <cellStyle name="Nadpis 3_1-SK" xfId="1464"/>
    <cellStyle name="Nadpis 4" xfId="704"/>
    <cellStyle name="Nadpis 4 2" xfId="705"/>
    <cellStyle name="Nadpis 4 3" xfId="706"/>
    <cellStyle name="Nadpis 4 4" xfId="1216"/>
    <cellStyle name="Nadpis 4 5" xfId="2120"/>
    <cellStyle name="Nadpis 4_1-SK" xfId="1465"/>
    <cellStyle name="Nadpis 5" xfId="1466"/>
    <cellStyle name="Nadpis 5 2" xfId="2063"/>
    <cellStyle name="Nadpis 5 3" xfId="2062"/>
    <cellStyle name="Nadpis 6" xfId="1467"/>
    <cellStyle name="Nadpis 6 2" xfId="2065"/>
    <cellStyle name="Nadpis 6 3" xfId="2064"/>
    <cellStyle name="Nadpis 7" xfId="1468"/>
    <cellStyle name="Nadpis 8" xfId="2121"/>
    <cellStyle name="Nadpis 8 2" xfId="2066"/>
    <cellStyle name="Nadpis 9" xfId="2122"/>
    <cellStyle name="Nadpis 9 2" xfId="2067"/>
    <cellStyle name="nadpis kapitoly" xfId="707"/>
    <cellStyle name="Nadpis vzorka" xfId="2123"/>
    <cellStyle name="Nadpis_1-SK" xfId="1469"/>
    <cellStyle name="Nadpis1" xfId="1470"/>
    <cellStyle name="Nadpis2" xfId="1471"/>
    <cellStyle name="Nadpis3" xfId="1472"/>
    <cellStyle name="NAROW" xfId="708"/>
    <cellStyle name="Název" xfId="709"/>
    <cellStyle name="Název 2" xfId="710"/>
    <cellStyle name="Název 3" xfId="711"/>
    <cellStyle name="Název 4" xfId="1254"/>
    <cellStyle name="Název 5" xfId="2124"/>
    <cellStyle name="Název skupiny" xfId="712"/>
    <cellStyle name="Název_1-SK" xfId="1473"/>
    <cellStyle name="NazevOddilu" xfId="713"/>
    <cellStyle name="NazevPolozky" xfId="714"/>
    <cellStyle name="NazevPolozky 2" xfId="715"/>
    <cellStyle name="NazevPolozky 3" xfId="716"/>
    <cellStyle name="NazevSouctuOddilu" xfId="717"/>
    <cellStyle name="Nazov" xfId="718"/>
    <cellStyle name="Nedefinován" xfId="1474"/>
    <cellStyle name="Neutral" xfId="719"/>
    <cellStyle name="Neutral 2" xfId="1475"/>
    <cellStyle name="Neutral 2 2" xfId="2070"/>
    <cellStyle name="Neutral 2 3" xfId="2069"/>
    <cellStyle name="Neutral 3" xfId="2068"/>
    <cellStyle name="Neutrálna" xfId="720"/>
    <cellStyle name="Neutrálna 2" xfId="2126"/>
    <cellStyle name="Neutrální" xfId="721"/>
    <cellStyle name="Neutrální 2" xfId="722"/>
    <cellStyle name="Neutrální 3" xfId="723"/>
    <cellStyle name="Neutrální 4" xfId="1228"/>
    <cellStyle name="Neutrální 5" xfId="2127"/>
    <cellStyle name="Neutrální 5 2" xfId="2128"/>
    <cellStyle name="Neutrální_1-SK" xfId="1476"/>
    <cellStyle name="no dec" xfId="1477"/>
    <cellStyle name="nor.cena" xfId="1478"/>
    <cellStyle name="normal" xfId="1479"/>
    <cellStyle name="Normal - Style1" xfId="1480"/>
    <cellStyle name="normal 10" xfId="1481"/>
    <cellStyle name="normal 11" xfId="1482"/>
    <cellStyle name="normal 11 2" xfId="2130"/>
    <cellStyle name="normal 12" xfId="1483"/>
    <cellStyle name="normal 12 2" xfId="2131"/>
    <cellStyle name="normal 13" xfId="1484"/>
    <cellStyle name="normal 13 2" xfId="2132"/>
    <cellStyle name="normal 14" xfId="1485"/>
    <cellStyle name="normal 15" xfId="1486"/>
    <cellStyle name="normal 16" xfId="1487"/>
    <cellStyle name="normal 17" xfId="1488"/>
    <cellStyle name="normal 18" xfId="1489"/>
    <cellStyle name="normal 19" xfId="2129"/>
    <cellStyle name="Normal 2" xfId="724"/>
    <cellStyle name="Normal 2 2" xfId="725"/>
    <cellStyle name="Normal 2 2 2" xfId="2133"/>
    <cellStyle name="Normal 2 2 3" xfId="2134"/>
    <cellStyle name="Normal 2 3" xfId="726"/>
    <cellStyle name="Normal 2 3 2" xfId="1490"/>
    <cellStyle name="Normal 2 3 3" xfId="1491"/>
    <cellStyle name="Normal 2 3 4" xfId="2135"/>
    <cellStyle name="Normal 2 4" xfId="1492"/>
    <cellStyle name="Normal 2 5" xfId="2136"/>
    <cellStyle name="Normal 2_EPS" xfId="727"/>
    <cellStyle name="normal 20" xfId="1770"/>
    <cellStyle name="normal 21" xfId="1771"/>
    <cellStyle name="normal 22" xfId="1769"/>
    <cellStyle name="normal 23" xfId="2304"/>
    <cellStyle name="normal 24" xfId="1784"/>
    <cellStyle name="Normal 3" xfId="728"/>
    <cellStyle name="Normal 3 2" xfId="729"/>
    <cellStyle name="Normal 3 3" xfId="2137"/>
    <cellStyle name="normal 4" xfId="1493"/>
    <cellStyle name="normal 4 2" xfId="2072"/>
    <cellStyle name="normal 4 3" xfId="2071"/>
    <cellStyle name="Normal 5" xfId="1494"/>
    <cellStyle name="Normal 6" xfId="1495"/>
    <cellStyle name="Normal 7" xfId="1496"/>
    <cellStyle name="Normal 8" xfId="1497"/>
    <cellStyle name="normal 9" xfId="1498"/>
    <cellStyle name="Normal__VZOR" xfId="2073"/>
    <cellStyle name="Normal_Cenik GE Securitynew" xfId="2677"/>
    <cellStyle name="Normale_595" xfId="730"/>
    <cellStyle name="Normálna 2" xfId="2138"/>
    <cellStyle name="Normálna 2 2" xfId="2139"/>
    <cellStyle name="normálne 10" xfId="2140"/>
    <cellStyle name="normálne 11" xfId="2141"/>
    <cellStyle name="normálne 13" xfId="2142"/>
    <cellStyle name="normálne 13 2" xfId="2143"/>
    <cellStyle name="normálne 14" xfId="2144"/>
    <cellStyle name="normálne 14 2" xfId="2145"/>
    <cellStyle name="normálne 15" xfId="2146"/>
    <cellStyle name="normálne 15 2" xfId="2147"/>
    <cellStyle name="normálne 16" xfId="2148"/>
    <cellStyle name="normálne 16 2" xfId="2149"/>
    <cellStyle name="normálne 17" xfId="2150"/>
    <cellStyle name="normálne 17 2" xfId="2151"/>
    <cellStyle name="normálne 18" xfId="2152"/>
    <cellStyle name="normálne 18 2" xfId="2153"/>
    <cellStyle name="normálne 19" xfId="2154"/>
    <cellStyle name="normálne 19 2" xfId="2155"/>
    <cellStyle name="normálne 2" xfId="731"/>
    <cellStyle name="normálne 2 2" xfId="732"/>
    <cellStyle name="normálne 2 2 2" xfId="2156"/>
    <cellStyle name="normálne 2 3" xfId="2157"/>
    <cellStyle name="normálne 2 4" xfId="2158"/>
    <cellStyle name="normálne 2 5" xfId="2159"/>
    <cellStyle name="normálne 2_2012_03_05_SLP_EZS_prac" xfId="733"/>
    <cellStyle name="normálne 20" xfId="2160"/>
    <cellStyle name="normálne 20 2" xfId="2161"/>
    <cellStyle name="normálne 21" xfId="2162"/>
    <cellStyle name="normálne 21 2" xfId="2163"/>
    <cellStyle name="normálne 22" xfId="2164"/>
    <cellStyle name="normálne 22 2" xfId="2165"/>
    <cellStyle name="normálne 23" xfId="2166"/>
    <cellStyle name="normálne 23 2" xfId="2167"/>
    <cellStyle name="normálne 24" xfId="2168"/>
    <cellStyle name="normálne 24 2" xfId="2169"/>
    <cellStyle name="normálne 3" xfId="2170"/>
    <cellStyle name="normálne 3 2" xfId="2171"/>
    <cellStyle name="normálne 3 3" xfId="2172"/>
    <cellStyle name="normálne 4" xfId="2173"/>
    <cellStyle name="normálne 4 2" xfId="2174"/>
    <cellStyle name="normálne 4 3" xfId="2175"/>
    <cellStyle name="normálne 4 4" xfId="2176"/>
    <cellStyle name="normálne 5" xfId="2177"/>
    <cellStyle name="normálne 5 2" xfId="2178"/>
    <cellStyle name="normálne 5 3" xfId="2179"/>
    <cellStyle name="normálne 5 4" xfId="2180"/>
    <cellStyle name="normálne 8" xfId="2181"/>
    <cellStyle name="normálne 9" xfId="2182"/>
    <cellStyle name="Normální" xfId="0" builtinId="0"/>
    <cellStyle name="normální 10" xfId="734"/>
    <cellStyle name="normální 10 2" xfId="735"/>
    <cellStyle name="normální 10_2012_03_05_SLP_EZS_prac" xfId="736"/>
    <cellStyle name="normální 100" xfId="2183"/>
    <cellStyle name="normální 101" xfId="2184"/>
    <cellStyle name="normální 102" xfId="2185"/>
    <cellStyle name="normální 103" xfId="2186"/>
    <cellStyle name="normální 104" xfId="2187"/>
    <cellStyle name="normální 105" xfId="2188"/>
    <cellStyle name="normální 106" xfId="2189"/>
    <cellStyle name="normální 107" xfId="2190"/>
    <cellStyle name="normální 108" xfId="2191"/>
    <cellStyle name="normální 109" xfId="2192"/>
    <cellStyle name="normální 11" xfId="737"/>
    <cellStyle name="normální 11 2" xfId="738"/>
    <cellStyle name="normální 11_2012_03_05_SLP_EZS_prac" xfId="739"/>
    <cellStyle name="normální 110" xfId="2193"/>
    <cellStyle name="normální 111" xfId="2194"/>
    <cellStyle name="normální 112" xfId="2195"/>
    <cellStyle name="normální 113" xfId="2196"/>
    <cellStyle name="normální 114" xfId="2197"/>
    <cellStyle name="normální 115" xfId="2198"/>
    <cellStyle name="normální 116" xfId="2199"/>
    <cellStyle name="normální 117" xfId="2200"/>
    <cellStyle name="normální 118" xfId="2201"/>
    <cellStyle name="normální 119" xfId="2202"/>
    <cellStyle name="normální 12" xfId="740"/>
    <cellStyle name="normální 12 2" xfId="741"/>
    <cellStyle name="normální 12 3" xfId="2203"/>
    <cellStyle name="normální 12_2012_03_05_SLP_EZS_prac" xfId="742"/>
    <cellStyle name="normální 120" xfId="2205"/>
    <cellStyle name="normální 121" xfId="2206"/>
    <cellStyle name="normální 122" xfId="2207"/>
    <cellStyle name="normální 123" xfId="2208"/>
    <cellStyle name="normální 124" xfId="2209"/>
    <cellStyle name="normální 125" xfId="2210"/>
    <cellStyle name="normální 126" xfId="2211"/>
    <cellStyle name="normální 127" xfId="2212"/>
    <cellStyle name="normální 128" xfId="2213"/>
    <cellStyle name="normální 129" xfId="2214"/>
    <cellStyle name="normální 13" xfId="743"/>
    <cellStyle name="normální 13 2" xfId="744"/>
    <cellStyle name="normální 13_2012_03_05_SLP_EZS_prac" xfId="745"/>
    <cellStyle name="normální 130" xfId="2216"/>
    <cellStyle name="normální 131" xfId="2217"/>
    <cellStyle name="normální 132" xfId="2218"/>
    <cellStyle name="normální 133" xfId="2219"/>
    <cellStyle name="normální 134" xfId="2220"/>
    <cellStyle name="normální 135" xfId="2221"/>
    <cellStyle name="normální 136" xfId="2222"/>
    <cellStyle name="normální 137" xfId="2223"/>
    <cellStyle name="normální 138" xfId="2224"/>
    <cellStyle name="normální 139" xfId="2225"/>
    <cellStyle name="normální 14" xfId="746"/>
    <cellStyle name="normální 14 2" xfId="747"/>
    <cellStyle name="normální 14_2012_03_05_SLP_EZS_prac" xfId="748"/>
    <cellStyle name="normální 140" xfId="2226"/>
    <cellStyle name="normální 141" xfId="2227"/>
    <cellStyle name="normální 142" xfId="2228"/>
    <cellStyle name="normální 143" xfId="2229"/>
    <cellStyle name="normální 144" xfId="2230"/>
    <cellStyle name="normální 145" xfId="2231"/>
    <cellStyle name="normální 146" xfId="2232"/>
    <cellStyle name="normální 147" xfId="2233"/>
    <cellStyle name="normální 148" xfId="2234"/>
    <cellStyle name="normální 149" xfId="2235"/>
    <cellStyle name="normální 15" xfId="749"/>
    <cellStyle name="normální 15 2" xfId="750"/>
    <cellStyle name="normální 15_2012_03_05_SLP_EZS_prac" xfId="751"/>
    <cellStyle name="normální 150" xfId="1768"/>
    <cellStyle name="normální 151" xfId="2672"/>
    <cellStyle name="normální 152" xfId="2674"/>
    <cellStyle name="normální 153" xfId="2675"/>
    <cellStyle name="normální 154" xfId="2079"/>
    <cellStyle name="normální 16" xfId="752"/>
    <cellStyle name="normální 16 2" xfId="753"/>
    <cellStyle name="normální 16_2012_03_05_SLP_EZS_prac" xfId="754"/>
    <cellStyle name="normální 17" xfId="755"/>
    <cellStyle name="normální 17 2" xfId="2236"/>
    <cellStyle name="normální 18" xfId="756"/>
    <cellStyle name="normální 18 2" xfId="2237"/>
    <cellStyle name="normální 19" xfId="757"/>
    <cellStyle name="normální 19 2" xfId="758"/>
    <cellStyle name="normální 2" xfId="759"/>
    <cellStyle name="normální 2 10" xfId="760"/>
    <cellStyle name="normální 2 11" xfId="761"/>
    <cellStyle name="normální 2 11 2" xfId="1090"/>
    <cellStyle name="normální 2 11 2 2" xfId="2239"/>
    <cellStyle name="normální 2 11 3" xfId="2240"/>
    <cellStyle name="normální 2 12" xfId="1089"/>
    <cellStyle name="normální 2 12 2" xfId="2241"/>
    <cellStyle name="Normální 2 13" xfId="1499"/>
    <cellStyle name="Normální 2 14" xfId="1500"/>
    <cellStyle name="Normální 2 15" xfId="1501"/>
    <cellStyle name="normální 2 16" xfId="1502"/>
    <cellStyle name="normální 2 17" xfId="1503"/>
    <cellStyle name="normální 2 18" xfId="1504"/>
    <cellStyle name="normální 2 19" xfId="1505"/>
    <cellStyle name="normální 2 2" xfId="762"/>
    <cellStyle name="normální 2 2 2" xfId="763"/>
    <cellStyle name="normální 2 2 2 2" xfId="1506"/>
    <cellStyle name="normální 2 2 2 3" xfId="2085"/>
    <cellStyle name="normální 2 2 2 4" xfId="2084"/>
    <cellStyle name="normální 2 2 3" xfId="764"/>
    <cellStyle name="normální 2 2 4" xfId="1507"/>
    <cellStyle name="normální 2 2 4 2" xfId="2087"/>
    <cellStyle name="normální 2 2 4 3" xfId="2086"/>
    <cellStyle name="normální 2 2 5" xfId="2089"/>
    <cellStyle name="Normální 2 2 6" xfId="2083"/>
    <cellStyle name="Normální 2 2 7" xfId="2296"/>
    <cellStyle name="Normální 2 2 8" xfId="1886"/>
    <cellStyle name="Normální 2 2 9" xfId="2297"/>
    <cellStyle name="normální 2 2_!!xx_Rekapitulace JIMI CZ VY_a_rozpočet" xfId="765"/>
    <cellStyle name="normální 2 20" xfId="1508"/>
    <cellStyle name="normální 2 21" xfId="1509"/>
    <cellStyle name="normální 2 22" xfId="1510"/>
    <cellStyle name="normální 2 23" xfId="1511"/>
    <cellStyle name="normální 2 24" xfId="2251"/>
    <cellStyle name="Normální 2 24 2" xfId="2252"/>
    <cellStyle name="Normální 2 24 3" xfId="2076"/>
    <cellStyle name="normální 2 25" xfId="2253"/>
    <cellStyle name="Normální 2 25 2" xfId="2254"/>
    <cellStyle name="Normální 2 25 3" xfId="1782"/>
    <cellStyle name="normální 2 26" xfId="2255"/>
    <cellStyle name="Normální 2 26 2" xfId="2256"/>
    <cellStyle name="Normální 2 26 3" xfId="1882"/>
    <cellStyle name="normální 2 27" xfId="2257"/>
    <cellStyle name="Normální 2 27 2" xfId="2258"/>
    <cellStyle name="Normální 2 27 3" xfId="1773"/>
    <cellStyle name="Normální 2 28" xfId="2259"/>
    <cellStyle name="Normální 2 29" xfId="2260"/>
    <cellStyle name="normální 2 3" xfId="766"/>
    <cellStyle name="normální 2 3 2" xfId="767"/>
    <cellStyle name="normální 2 3_2012_03_05_SLP_EZS_prac" xfId="768"/>
    <cellStyle name="Normální 2 30" xfId="2263"/>
    <cellStyle name="Normální 2 31" xfId="2264"/>
    <cellStyle name="Normální 2 32" xfId="2265"/>
    <cellStyle name="Normální 2 33" xfId="2266"/>
    <cellStyle name="Normální 2 34" xfId="2267"/>
    <cellStyle name="Normální 2 35" xfId="2268"/>
    <cellStyle name="Normální 2 36" xfId="2269"/>
    <cellStyle name="Normální 2 37" xfId="2270"/>
    <cellStyle name="normální 2 4" xfId="769"/>
    <cellStyle name="normální 2 4 2" xfId="770"/>
    <cellStyle name="normální 2 4 2 2" xfId="1091"/>
    <cellStyle name="normální 2 4 2 2 2" xfId="2272"/>
    <cellStyle name="normální 2 4 2 3" xfId="2273"/>
    <cellStyle name="normální 2 4 3" xfId="771"/>
    <cellStyle name="normální 2 4 4" xfId="1229"/>
    <cellStyle name="normální 2 4 5" xfId="1512"/>
    <cellStyle name="normální 2 4_A_12_120 SLP_specifikace pro odhad_aktualizace 21130221" xfId="772"/>
    <cellStyle name="normální 2 5" xfId="773"/>
    <cellStyle name="normální 2 6" xfId="774"/>
    <cellStyle name="normální 2 7" xfId="775"/>
    <cellStyle name="normální 2 8" xfId="776"/>
    <cellStyle name="normální 2 9" xfId="777"/>
    <cellStyle name="normální 2_!!xx_Rekapitulace JIMI CZ VY_a_rozpočet" xfId="778"/>
    <cellStyle name="normální 20" xfId="779"/>
    <cellStyle name="normální 20 2" xfId="1230"/>
    <cellStyle name="normální 21" xfId="780"/>
    <cellStyle name="normální 21 2" xfId="1231"/>
    <cellStyle name="normální 22" xfId="781"/>
    <cellStyle name="normální 22 2" xfId="782"/>
    <cellStyle name="normální 22 2 2" xfId="783"/>
    <cellStyle name="normální 22 2_2012_03_05_SLP_EZS_prac" xfId="784"/>
    <cellStyle name="normální 22 3" xfId="785"/>
    <cellStyle name="normální 22_2012_01_31 SLP II" xfId="786"/>
    <cellStyle name="normální 23" xfId="787"/>
    <cellStyle name="normální 23 2" xfId="788"/>
    <cellStyle name="normální 23 2 2" xfId="1095"/>
    <cellStyle name="normální 23 2 2 2" xfId="2275"/>
    <cellStyle name="normální 23 2 3" xfId="1513"/>
    <cellStyle name="normální 23 2 4" xfId="2276"/>
    <cellStyle name="normální 23 3" xfId="789"/>
    <cellStyle name="normální 23 4" xfId="1232"/>
    <cellStyle name="normální 23 5" xfId="2092"/>
    <cellStyle name="normální 23_A_12_120 SLP_specifikace pro odhad_aktualizace 21130221" xfId="790"/>
    <cellStyle name="Normální 24" xfId="791"/>
    <cellStyle name="normální 24 10" xfId="1514"/>
    <cellStyle name="normální 24 10 2" xfId="1515"/>
    <cellStyle name="normální 24 11" xfId="1516"/>
    <cellStyle name="normální 24 2" xfId="792"/>
    <cellStyle name="Normální 24 3" xfId="793"/>
    <cellStyle name="Normální 24 4" xfId="794"/>
    <cellStyle name="Normální 24 5" xfId="795"/>
    <cellStyle name="Normální 24 6" xfId="796"/>
    <cellStyle name="normální 24 7" xfId="1517"/>
    <cellStyle name="normální 24 7 2" xfId="1518"/>
    <cellStyle name="normální 24 8" xfId="1519"/>
    <cellStyle name="normální 24 8 2" xfId="1520"/>
    <cellStyle name="normální 24 9" xfId="1521"/>
    <cellStyle name="normální 24 9 2" xfId="1522"/>
    <cellStyle name="normální 24_2012_01_31 SLP II" xfId="797"/>
    <cellStyle name="Normální 25" xfId="798"/>
    <cellStyle name="normální 25 10" xfId="1523"/>
    <cellStyle name="Normální 25 2" xfId="799"/>
    <cellStyle name="normální 25 3" xfId="1524"/>
    <cellStyle name="normální 25 3 2" xfId="1525"/>
    <cellStyle name="normální 25 4" xfId="1526"/>
    <cellStyle name="normální 25 4 2" xfId="1527"/>
    <cellStyle name="normální 25 5" xfId="1528"/>
    <cellStyle name="normální 25 5 2" xfId="1529"/>
    <cellStyle name="normální 25 6" xfId="1530"/>
    <cellStyle name="normální 25 6 2" xfId="1531"/>
    <cellStyle name="normální 25 7" xfId="1532"/>
    <cellStyle name="normální 25 8" xfId="1533"/>
    <cellStyle name="normální 25 9" xfId="1534"/>
    <cellStyle name="normální 25_CCTV_ateas" xfId="800"/>
    <cellStyle name="Normální 26" xfId="801"/>
    <cellStyle name="normální 26 10" xfId="1535"/>
    <cellStyle name="normální 26 11" xfId="2280"/>
    <cellStyle name="Normální 26 2" xfId="802"/>
    <cellStyle name="normální 26 3" xfId="1536"/>
    <cellStyle name="normální 26 3 2" xfId="1537"/>
    <cellStyle name="normální 26 4" xfId="1538"/>
    <cellStyle name="normální 26 4 2" xfId="1539"/>
    <cellStyle name="normální 26 5" xfId="1540"/>
    <cellStyle name="normální 26 5 2" xfId="1541"/>
    <cellStyle name="normální 26 6" xfId="1542"/>
    <cellStyle name="normální 26 6 2" xfId="1543"/>
    <cellStyle name="normální 26 7" xfId="1544"/>
    <cellStyle name="normální 26 7 2" xfId="1545"/>
    <cellStyle name="normální 26 8" xfId="1546"/>
    <cellStyle name="normální 26 8 2" xfId="1547"/>
    <cellStyle name="normální 26 9" xfId="1548"/>
    <cellStyle name="normální 26 9 2" xfId="1549"/>
    <cellStyle name="normální 26_CCTV_ateas" xfId="803"/>
    <cellStyle name="Normální 27" xfId="804"/>
    <cellStyle name="normální 27 10" xfId="1550"/>
    <cellStyle name="Normální 27 2" xfId="805"/>
    <cellStyle name="normální 27 3" xfId="1551"/>
    <cellStyle name="normální 27 3 2" xfId="1552"/>
    <cellStyle name="normální 27 4" xfId="1553"/>
    <cellStyle name="normální 27 4 2" xfId="1554"/>
    <cellStyle name="normální 27 5" xfId="1555"/>
    <cellStyle name="normální 27 5 2" xfId="1556"/>
    <cellStyle name="normální 27 6" xfId="1557"/>
    <cellStyle name="normální 27 6 2" xfId="1558"/>
    <cellStyle name="normální 27 7" xfId="1559"/>
    <cellStyle name="normální 27 8" xfId="1560"/>
    <cellStyle name="normální 27 9" xfId="1561"/>
    <cellStyle name="normální 27_CCTV_ateas" xfId="806"/>
    <cellStyle name="Normální 28" xfId="807"/>
    <cellStyle name="normální 28 10" xfId="1562"/>
    <cellStyle name="Normální 28 2" xfId="808"/>
    <cellStyle name="normální 28 3" xfId="1563"/>
    <cellStyle name="normální 28 3 2" xfId="1564"/>
    <cellStyle name="normální 28 4" xfId="1565"/>
    <cellStyle name="normální 28 4 2" xfId="1566"/>
    <cellStyle name="normální 28 5" xfId="1567"/>
    <cellStyle name="normální 28 5 2" xfId="1568"/>
    <cellStyle name="normální 28 6" xfId="1569"/>
    <cellStyle name="normální 28 6 2" xfId="1570"/>
    <cellStyle name="normální 28 7" xfId="1571"/>
    <cellStyle name="normální 28 8" xfId="1572"/>
    <cellStyle name="normální 28 9" xfId="1573"/>
    <cellStyle name="normální 28_CCTV_ateas" xfId="809"/>
    <cellStyle name="Normální 29" xfId="810"/>
    <cellStyle name="normální 29 10" xfId="1574"/>
    <cellStyle name="Normální 29 2" xfId="811"/>
    <cellStyle name="normální 29 3" xfId="1575"/>
    <cellStyle name="normální 29 3 2" xfId="1576"/>
    <cellStyle name="normální 29 4" xfId="1577"/>
    <cellStyle name="normální 29 4 2" xfId="1578"/>
    <cellStyle name="normální 29 5" xfId="1579"/>
    <cellStyle name="normální 29 5 2" xfId="1580"/>
    <cellStyle name="normální 29 6" xfId="1581"/>
    <cellStyle name="normální 29 6 2" xfId="1582"/>
    <cellStyle name="normální 29 7" xfId="1583"/>
    <cellStyle name="normální 29 8" xfId="1584"/>
    <cellStyle name="normální 29 9" xfId="1585"/>
    <cellStyle name="normální 29_CCTV_ateas" xfId="812"/>
    <cellStyle name="normální 3" xfId="813"/>
    <cellStyle name="Normální 3 10" xfId="814"/>
    <cellStyle name="Normální 3 10 2" xfId="1099"/>
    <cellStyle name="Normální 3 10 2 2" xfId="2306"/>
    <cellStyle name="Normální 3 10 3" xfId="1586"/>
    <cellStyle name="Normální 3 10 4" xfId="2307"/>
    <cellStyle name="normální 3 11" xfId="1233"/>
    <cellStyle name="normální 3 12" xfId="1257"/>
    <cellStyle name="Normální 3 13" xfId="1587"/>
    <cellStyle name="Normální 3 14" xfId="1588"/>
    <cellStyle name="Normální 3 15" xfId="1589"/>
    <cellStyle name="normální 3 16" xfId="2308"/>
    <cellStyle name="normální 3 17" xfId="2309"/>
    <cellStyle name="normální 3 18" xfId="2310"/>
    <cellStyle name="normální 3 19" xfId="2311"/>
    <cellStyle name="normální 3 2" xfId="815"/>
    <cellStyle name="normální 3 2 2" xfId="816"/>
    <cellStyle name="normální 3 2 2 2" xfId="1101"/>
    <cellStyle name="normální 3 2 2 2 2" xfId="1235"/>
    <cellStyle name="normální 3 2 2 2 3" xfId="2312"/>
    <cellStyle name="normální 3 2 2 3" xfId="1590"/>
    <cellStyle name="normální 3 2 2 4" xfId="2313"/>
    <cellStyle name="normální 3 2 3" xfId="1100"/>
    <cellStyle name="normální 3 2 3 2" xfId="1234"/>
    <cellStyle name="normální 3 2 3 3" xfId="2314"/>
    <cellStyle name="normální 3 2 4" xfId="1591"/>
    <cellStyle name="normální 3 2 5" xfId="2315"/>
    <cellStyle name="normální 3 2_A_12_055_rozpočet_20121017" xfId="817"/>
    <cellStyle name="normální 3 20" xfId="2316"/>
    <cellStyle name="normální 3 21" xfId="2317"/>
    <cellStyle name="Normální 3 3" xfId="818"/>
    <cellStyle name="Normální 3 3 10" xfId="1051"/>
    <cellStyle name="Normální 3 3 10 2" xfId="2318"/>
    <cellStyle name="Normální 3 3 11" xfId="1592"/>
    <cellStyle name="normální 3 3 11 2" xfId="1593"/>
    <cellStyle name="normální 3 3 12" xfId="1594"/>
    <cellStyle name="normální 3 3 13" xfId="1595"/>
    <cellStyle name="Normální 3 3 14" xfId="1596"/>
    <cellStyle name="Normální 3 3 15" xfId="1597"/>
    <cellStyle name="Normální 3 3 16" xfId="1598"/>
    <cellStyle name="Normální 3 3 17" xfId="1599"/>
    <cellStyle name="Normální 3 3 18" xfId="1600"/>
    <cellStyle name="Normální 3 3 19" xfId="1601"/>
    <cellStyle name="normální 3 3 2" xfId="819"/>
    <cellStyle name="Normální 3 3 20" xfId="1602"/>
    <cellStyle name="Normální 3 3 21" xfId="1603"/>
    <cellStyle name="Normální 3 3 22" xfId="2319"/>
    <cellStyle name="normální 3 3 22 2" xfId="2320"/>
    <cellStyle name="Normální 3 3 23" xfId="2321"/>
    <cellStyle name="normální 3 3 23 2" xfId="2322"/>
    <cellStyle name="Normální 3 3 24" xfId="2323"/>
    <cellStyle name="normální 3 3 24 2" xfId="2324"/>
    <cellStyle name="Normální 3 3 25" xfId="2325"/>
    <cellStyle name="normální 3 3 25 2" xfId="2326"/>
    <cellStyle name="normální 3 3 26" xfId="2327"/>
    <cellStyle name="normální 3 3 27" xfId="2328"/>
    <cellStyle name="normální 3 3 28" xfId="2329"/>
    <cellStyle name="normální 3 3 29" xfId="2330"/>
    <cellStyle name="Normální 3 3 3" xfId="1102"/>
    <cellStyle name="Normální 3 3 3 10" xfId="2331"/>
    <cellStyle name="normální 3 3 3 2" xfId="1236"/>
    <cellStyle name="Normální 3 3 3 3" xfId="2332"/>
    <cellStyle name="Normální 3 3 3 4" xfId="2333"/>
    <cellStyle name="Normální 3 3 3 5" xfId="2334"/>
    <cellStyle name="Normální 3 3 3 6" xfId="2335"/>
    <cellStyle name="Normální 3 3 3 7" xfId="2336"/>
    <cellStyle name="Normální 3 3 3 8" xfId="2337"/>
    <cellStyle name="Normální 3 3 3 9" xfId="2338"/>
    <cellStyle name="normální 3 3 30" xfId="2339"/>
    <cellStyle name="normální 3 3 31" xfId="2340"/>
    <cellStyle name="normální 3 3 32" xfId="2341"/>
    <cellStyle name="normální 3 3 33" xfId="2342"/>
    <cellStyle name="normální 3 3 34" xfId="2343"/>
    <cellStyle name="normální 3 3 35" xfId="2344"/>
    <cellStyle name="normální 3 3 36" xfId="2345"/>
    <cellStyle name="normální 3 3 37" xfId="2346"/>
    <cellStyle name="normální 3 3 38" xfId="2347"/>
    <cellStyle name="normální 3 3 39" xfId="2348"/>
    <cellStyle name="Normální 3 3 4" xfId="1048"/>
    <cellStyle name="Normální 3 3 4 2" xfId="2349"/>
    <cellStyle name="Normální 3 3 5" xfId="1094"/>
    <cellStyle name="Normální 3 3 5 2" xfId="2350"/>
    <cellStyle name="Normální 3 3 6" xfId="1049"/>
    <cellStyle name="Normální 3 3 6 2" xfId="2351"/>
    <cellStyle name="Normální 3 3 7" xfId="1093"/>
    <cellStyle name="Normální 3 3 7 2" xfId="2352"/>
    <cellStyle name="Normální 3 3 8" xfId="1050"/>
    <cellStyle name="Normální 3 3 8 2" xfId="2353"/>
    <cellStyle name="Normální 3 3 9" xfId="1092"/>
    <cellStyle name="Normální 3 3 9 2" xfId="2354"/>
    <cellStyle name="Normální 3 3_A_12_067_rozpočet_SLB_20130311_prac" xfId="1604"/>
    <cellStyle name="Normální 3 4" xfId="820"/>
    <cellStyle name="Normální 3 4 10" xfId="1605"/>
    <cellStyle name="Normální 3 4 11" xfId="2355"/>
    <cellStyle name="normální 3 4 11 2" xfId="2356"/>
    <cellStyle name="normální 3 4 12" xfId="2357"/>
    <cellStyle name="normální 3 4 13" xfId="2358"/>
    <cellStyle name="normální 3 4 14" xfId="2359"/>
    <cellStyle name="normální 3 4 15" xfId="2360"/>
    <cellStyle name="normální 3 4 16" xfId="2361"/>
    <cellStyle name="normální 3 4 17" xfId="2362"/>
    <cellStyle name="normální 3 4 18" xfId="2363"/>
    <cellStyle name="normální 3 4 19" xfId="2364"/>
    <cellStyle name="Normální 3 4 2" xfId="1103"/>
    <cellStyle name="Normální 3 4 2 2" xfId="2365"/>
    <cellStyle name="Normální 3 4 20" xfId="2366"/>
    <cellStyle name="Normální 3 4 21" xfId="2367"/>
    <cellStyle name="Normální 3 4 22" xfId="2368"/>
    <cellStyle name="Normální 3 4 23" xfId="2369"/>
    <cellStyle name="Normální 3 4 24" xfId="2370"/>
    <cellStyle name="Normální 3 4 25" xfId="2371"/>
    <cellStyle name="Normální 3 4 26" xfId="2372"/>
    <cellStyle name="Normální 3 4 27" xfId="2373"/>
    <cellStyle name="Normální 3 4 28" xfId="2374"/>
    <cellStyle name="normální 3 4 29" xfId="2375"/>
    <cellStyle name="Normální 3 4 3" xfId="1606"/>
    <cellStyle name="normální 3 4 3 2" xfId="1607"/>
    <cellStyle name="normální 3 4 30" xfId="2376"/>
    <cellStyle name="normální 3 4 31" xfId="2377"/>
    <cellStyle name="normální 3 4 32" xfId="2378"/>
    <cellStyle name="normální 3 4 33" xfId="2379"/>
    <cellStyle name="Normální 3 4 34" xfId="2380"/>
    <cellStyle name="Normální 3 4 35" xfId="2381"/>
    <cellStyle name="Normální 3 4 36" xfId="2382"/>
    <cellStyle name="Normální 3 4 37" xfId="2383"/>
    <cellStyle name="normální 3 4 4" xfId="1608"/>
    <cellStyle name="normální 3 4 5" xfId="1609"/>
    <cellStyle name="Normální 3 4 6" xfId="1610"/>
    <cellStyle name="Normální 3 4 7" xfId="1611"/>
    <cellStyle name="Normální 3 4 8" xfId="1612"/>
    <cellStyle name="Normální 3 4 9" xfId="1613"/>
    <cellStyle name="Normální 3 5" xfId="821"/>
    <cellStyle name="Normální 3 5 2" xfId="1104"/>
    <cellStyle name="Normální 3 5 2 2" xfId="2384"/>
    <cellStyle name="Normální 3 5 3" xfId="1614"/>
    <cellStyle name="Normální 3 5 4" xfId="2385"/>
    <cellStyle name="Normální 3 6" xfId="822"/>
    <cellStyle name="Normální 3 6 2" xfId="1105"/>
    <cellStyle name="Normální 3 6 2 2" xfId="2386"/>
    <cellStyle name="Normální 3 6 3" xfId="1615"/>
    <cellStyle name="Normální 3 6 4" xfId="2387"/>
    <cellStyle name="Normální 3 7" xfId="823"/>
    <cellStyle name="Normální 3 7 2" xfId="1106"/>
    <cellStyle name="Normální 3 7 2 2" xfId="2388"/>
    <cellStyle name="Normální 3 7 3" xfId="1616"/>
    <cellStyle name="Normální 3 7 4" xfId="2389"/>
    <cellStyle name="Normální 3 8" xfId="824"/>
    <cellStyle name="Normální 3 8 2" xfId="1107"/>
    <cellStyle name="Normální 3 8 2 2" xfId="2390"/>
    <cellStyle name="Normální 3 8 3" xfId="1617"/>
    <cellStyle name="Normální 3 8 4" xfId="2391"/>
    <cellStyle name="Normální 3 9" xfId="825"/>
    <cellStyle name="Normální 3 9 2" xfId="1108"/>
    <cellStyle name="Normální 3 9 2 2" xfId="2392"/>
    <cellStyle name="Normální 3 9 3" xfId="1618"/>
    <cellStyle name="Normální 3 9 4" xfId="2393"/>
    <cellStyle name="normální 3_2012_01_31 SLP II" xfId="826"/>
    <cellStyle name="normální 30" xfId="827"/>
    <cellStyle name="normální 30 2" xfId="1619"/>
    <cellStyle name="normální 30 2 2" xfId="2394"/>
    <cellStyle name="normální 31" xfId="828"/>
    <cellStyle name="normální 31 2" xfId="1620"/>
    <cellStyle name="normální 31 2 2" xfId="2395"/>
    <cellStyle name="normální 32" xfId="829"/>
    <cellStyle name="normální 33" xfId="830"/>
    <cellStyle name="normální 34" xfId="831"/>
    <cellStyle name="normální 35" xfId="832"/>
    <cellStyle name="normální 36" xfId="833"/>
    <cellStyle name="normální 37" xfId="834"/>
    <cellStyle name="normální 38" xfId="835"/>
    <cellStyle name="normální 39" xfId="836"/>
    <cellStyle name="normální 4" xfId="837"/>
    <cellStyle name="Normální 4 10" xfId="838"/>
    <cellStyle name="Normální 4 10 2" xfId="1109"/>
    <cellStyle name="Normální 4 10 2 2" xfId="2396"/>
    <cellStyle name="Normální 4 10 3" xfId="1621"/>
    <cellStyle name="Normální 4 10 4" xfId="2397"/>
    <cellStyle name="normální 4 11" xfId="1237"/>
    <cellStyle name="normální 4 12" xfId="1258"/>
    <cellStyle name="normální 4 13" xfId="2398"/>
    <cellStyle name="normální 4 14" xfId="2399"/>
    <cellStyle name="normální 4 15" xfId="2400"/>
    <cellStyle name="normální 4 16" xfId="2401"/>
    <cellStyle name="normální 4 17" xfId="2402"/>
    <cellStyle name="normální 4 18" xfId="2403"/>
    <cellStyle name="normální 4 2" xfId="839"/>
    <cellStyle name="normální 4 2 2" xfId="840"/>
    <cellStyle name="normální 4 2 3" xfId="1238"/>
    <cellStyle name="Normální 4 3" xfId="841"/>
    <cellStyle name="Normální 4 3 10" xfId="1044"/>
    <cellStyle name="Normální 4 3 10 2" xfId="2404"/>
    <cellStyle name="Normální 4 3 11" xfId="1622"/>
    <cellStyle name="Normální 4 3 12" xfId="2405"/>
    <cellStyle name="normální 4 3 12 2" xfId="2406"/>
    <cellStyle name="normální 4 3 13" xfId="2407"/>
    <cellStyle name="normální 4 3 14" xfId="2408"/>
    <cellStyle name="normální 4 3 15" xfId="2409"/>
    <cellStyle name="normální 4 3 16" xfId="2410"/>
    <cellStyle name="normální 4 3 17" xfId="2411"/>
    <cellStyle name="normální 4 3 2" xfId="842"/>
    <cellStyle name="Normální 4 3 3" xfId="1110"/>
    <cellStyle name="Normální 4 3 3 10" xfId="2412"/>
    <cellStyle name="normální 4 3 3 2" xfId="1239"/>
    <cellStyle name="Normální 4 3 3 3" xfId="2413"/>
    <cellStyle name="Normální 4 3 3 4" xfId="2414"/>
    <cellStyle name="Normální 4 3 3 5" xfId="2415"/>
    <cellStyle name="Normální 4 3 3 6" xfId="2416"/>
    <cellStyle name="Normální 4 3 3 7" xfId="2417"/>
    <cellStyle name="Normální 4 3 3 8" xfId="2418"/>
    <cellStyle name="Normální 4 3 3 9" xfId="2419"/>
    <cellStyle name="Normální 4 3 4" xfId="1045"/>
    <cellStyle name="Normální 4 3 4 2" xfId="2420"/>
    <cellStyle name="Normální 4 3 5" xfId="1096"/>
    <cellStyle name="Normální 4 3 5 2" xfId="2421"/>
    <cellStyle name="Normální 4 3 6" xfId="1047"/>
    <cellStyle name="Normální 4 3 6 2" xfId="2422"/>
    <cellStyle name="Normální 4 3 7" xfId="1097"/>
    <cellStyle name="Normální 4 3 7 2" xfId="2423"/>
    <cellStyle name="Normální 4 3 8" xfId="1046"/>
    <cellStyle name="Normální 4 3 8 2" xfId="2424"/>
    <cellStyle name="Normální 4 3 9" xfId="1098"/>
    <cellStyle name="Normální 4 3 9 2" xfId="2425"/>
    <cellStyle name="Normální 4 3_A_12_067_rozpočet_SLB_20130311_prac" xfId="1623"/>
    <cellStyle name="Normální 4 4" xfId="843"/>
    <cellStyle name="Normální 4 4 10" xfId="1624"/>
    <cellStyle name="Normální 4 4 11" xfId="2426"/>
    <cellStyle name="normální 4 4 11 2" xfId="2427"/>
    <cellStyle name="normální 4 4 12" xfId="2428"/>
    <cellStyle name="Normální 4 4 13" xfId="2429"/>
    <cellStyle name="Normální 4 4 14" xfId="2430"/>
    <cellStyle name="Normální 4 4 15" xfId="2431"/>
    <cellStyle name="Normální 4 4 16" xfId="2432"/>
    <cellStyle name="Normální 4 4 17" xfId="2433"/>
    <cellStyle name="Normální 4 4 18" xfId="2434"/>
    <cellStyle name="Normální 4 4 19" xfId="2435"/>
    <cellStyle name="Normální 4 4 2" xfId="1111"/>
    <cellStyle name="Normální 4 4 2 10" xfId="2436"/>
    <cellStyle name="normální 4 4 2 2" xfId="1240"/>
    <cellStyle name="Normální 4 4 2 3" xfId="2437"/>
    <cellStyle name="Normální 4 4 2 4" xfId="2438"/>
    <cellStyle name="Normální 4 4 2 5" xfId="2439"/>
    <cellStyle name="Normální 4 4 2 6" xfId="2440"/>
    <cellStyle name="Normální 4 4 2 7" xfId="2441"/>
    <cellStyle name="Normální 4 4 2 8" xfId="2442"/>
    <cellStyle name="Normální 4 4 2 9" xfId="2443"/>
    <cellStyle name="Normální 4 4 20" xfId="2444"/>
    <cellStyle name="Normální 4 4 21" xfId="2445"/>
    <cellStyle name="Normální 4 4 22" xfId="2446"/>
    <cellStyle name="Normální 4 4 23" xfId="2447"/>
    <cellStyle name="Normální 4 4 24" xfId="2448"/>
    <cellStyle name="Normální 4 4 25" xfId="2449"/>
    <cellStyle name="Normální 4 4 26" xfId="2450"/>
    <cellStyle name="Normální 4 4 27" xfId="2451"/>
    <cellStyle name="Normální 4 4 28" xfId="2452"/>
    <cellStyle name="Normální 4 4 29" xfId="2453"/>
    <cellStyle name="Normální 4 4 3" xfId="1625"/>
    <cellStyle name="Normální 4 4 30" xfId="2454"/>
    <cellStyle name="Normální 4 4 31" xfId="2455"/>
    <cellStyle name="Normální 4 4 32" xfId="2456"/>
    <cellStyle name="Normální 4 4 33" xfId="2457"/>
    <cellStyle name="Normální 4 4 34" xfId="2458"/>
    <cellStyle name="Normální 4 4 35" xfId="2459"/>
    <cellStyle name="Normální 4 4 36" xfId="2460"/>
    <cellStyle name="Normální 4 4 37" xfId="2461"/>
    <cellStyle name="Normální 4 4 38" xfId="2462"/>
    <cellStyle name="Normální 4 4 39" xfId="2463"/>
    <cellStyle name="Normální 4 4 4" xfId="1626"/>
    <cellStyle name="Normální 4 4 40" xfId="2464"/>
    <cellStyle name="Normální 4 4 41" xfId="2465"/>
    <cellStyle name="Normální 4 4 42" xfId="2466"/>
    <cellStyle name="Normální 4 4 43" xfId="2467"/>
    <cellStyle name="Normální 4 4 44" xfId="2468"/>
    <cellStyle name="Normální 4 4 45" xfId="2469"/>
    <cellStyle name="Normální 4 4 46" xfId="2470"/>
    <cellStyle name="Normální 4 4 47" xfId="2471"/>
    <cellStyle name="Normální 4 4 48" xfId="2472"/>
    <cellStyle name="normální 4 4 49" xfId="2473"/>
    <cellStyle name="Normální 4 4 5" xfId="1627"/>
    <cellStyle name="normální 4 4 50" xfId="2474"/>
    <cellStyle name="normální 4 4 51" xfId="2475"/>
    <cellStyle name="normální 4 4 52" xfId="2476"/>
    <cellStyle name="Normální 4 4 53" xfId="2477"/>
    <cellStyle name="Normální 4 4 54" xfId="2478"/>
    <cellStyle name="Normální 4 4 55" xfId="2479"/>
    <cellStyle name="Normální 4 4 56" xfId="2480"/>
    <cellStyle name="Normální 4 4 6" xfId="1628"/>
    <cellStyle name="Normální 4 4 7" xfId="1629"/>
    <cellStyle name="Normální 4 4 8" xfId="1630"/>
    <cellStyle name="Normální 4 4 9" xfId="1631"/>
    <cellStyle name="Normální 4 5" xfId="844"/>
    <cellStyle name="Normální 4 5 2" xfId="1112"/>
    <cellStyle name="Normální 4 5 2 2" xfId="2481"/>
    <cellStyle name="Normální 4 5 3" xfId="1632"/>
    <cellStyle name="Normální 4 5 4" xfId="2482"/>
    <cellStyle name="Normální 4 6" xfId="845"/>
    <cellStyle name="Normální 4 6 2" xfId="1113"/>
    <cellStyle name="Normální 4 6 2 2" xfId="2483"/>
    <cellStyle name="Normální 4 6 3" xfId="1633"/>
    <cellStyle name="Normální 4 6 4" xfId="2484"/>
    <cellStyle name="Normální 4 7" xfId="846"/>
    <cellStyle name="Normální 4 7 2" xfId="1114"/>
    <cellStyle name="Normální 4 7 2 2" xfId="2485"/>
    <cellStyle name="Normální 4 7 3" xfId="1634"/>
    <cellStyle name="Normální 4 7 4" xfId="2486"/>
    <cellStyle name="Normální 4 8" xfId="847"/>
    <cellStyle name="Normální 4 8 2" xfId="1115"/>
    <cellStyle name="Normální 4 8 2 2" xfId="2487"/>
    <cellStyle name="Normální 4 8 3" xfId="1635"/>
    <cellStyle name="Normální 4 8 4" xfId="2488"/>
    <cellStyle name="Normální 4 9" xfId="848"/>
    <cellStyle name="Normální 4 9 2" xfId="1116"/>
    <cellStyle name="Normální 4 9 2 2" xfId="2489"/>
    <cellStyle name="Normální 4 9 3" xfId="1636"/>
    <cellStyle name="Normální 4 9 4" xfId="2490"/>
    <cellStyle name="normální 4_2012_01_31 SLP II" xfId="849"/>
    <cellStyle name="normální 40" xfId="850"/>
    <cellStyle name="normální 41" xfId="851"/>
    <cellStyle name="normální 42" xfId="852"/>
    <cellStyle name="normální 43" xfId="853"/>
    <cellStyle name="normální 44" xfId="854"/>
    <cellStyle name="normální 45" xfId="855"/>
    <cellStyle name="normální 46" xfId="856"/>
    <cellStyle name="normální 47" xfId="857"/>
    <cellStyle name="normální 48" xfId="858"/>
    <cellStyle name="normální 49" xfId="859"/>
    <cellStyle name="normální 5" xfId="860"/>
    <cellStyle name="normální 5 10" xfId="2491"/>
    <cellStyle name="normální 5 10 2" xfId="2492"/>
    <cellStyle name="Normální 5 2" xfId="861"/>
    <cellStyle name="Normální 5 2 10" xfId="1637"/>
    <cellStyle name="Normální 5 2 11" xfId="2493"/>
    <cellStyle name="normální 5 2 11 2" xfId="2494"/>
    <cellStyle name="normální 5 2 12" xfId="2495"/>
    <cellStyle name="normální 5 2 13" xfId="2496"/>
    <cellStyle name="normální 5 2 14" xfId="2497"/>
    <cellStyle name="normální 5 2 15" xfId="2498"/>
    <cellStyle name="normální 5 2 16" xfId="2499"/>
    <cellStyle name="normální 5 2 17" xfId="2500"/>
    <cellStyle name="normální 5 2 18" xfId="2501"/>
    <cellStyle name="normální 5 2 19" xfId="2502"/>
    <cellStyle name="Normální 5 2 2" xfId="1117"/>
    <cellStyle name="Normální 5 2 2 2" xfId="2503"/>
    <cellStyle name="Normální 5 2 20" xfId="2504"/>
    <cellStyle name="Normální 5 2 21" xfId="2505"/>
    <cellStyle name="Normální 5 2 22" xfId="2506"/>
    <cellStyle name="Normální 5 2 23" xfId="2507"/>
    <cellStyle name="Normální 5 2 24" xfId="2508"/>
    <cellStyle name="Normální 5 2 25" xfId="2509"/>
    <cellStyle name="Normální 5 2 26" xfId="2510"/>
    <cellStyle name="Normální 5 2 27" xfId="2511"/>
    <cellStyle name="Normální 5 2 28" xfId="2512"/>
    <cellStyle name="normální 5 2 29" xfId="2513"/>
    <cellStyle name="Normální 5 2 3" xfId="1638"/>
    <cellStyle name="normální 5 2 3 2" xfId="1639"/>
    <cellStyle name="normální 5 2 30" xfId="2514"/>
    <cellStyle name="normální 5 2 31" xfId="2515"/>
    <cellStyle name="normální 5 2 32" xfId="2516"/>
    <cellStyle name="normální 5 2 33" xfId="2517"/>
    <cellStyle name="Normální 5 2 34" xfId="2518"/>
    <cellStyle name="Normální 5 2 35" xfId="2519"/>
    <cellStyle name="Normální 5 2 36" xfId="2520"/>
    <cellStyle name="Normální 5 2 37" xfId="2521"/>
    <cellStyle name="normální 5 2 4" xfId="1640"/>
    <cellStyle name="normální 5 2 5" xfId="1641"/>
    <cellStyle name="Normální 5 2 6" xfId="1642"/>
    <cellStyle name="Normální 5 2 7" xfId="1643"/>
    <cellStyle name="Normální 5 2 8" xfId="1644"/>
    <cellStyle name="Normální 5 2 9" xfId="1645"/>
    <cellStyle name="normální 5 3" xfId="862"/>
    <cellStyle name="normální 5 4" xfId="1241"/>
    <cellStyle name="normální 5 5" xfId="1259"/>
    <cellStyle name="normální 5 6" xfId="1646"/>
    <cellStyle name="normální 5 7" xfId="1647"/>
    <cellStyle name="normální 5 8" xfId="1648"/>
    <cellStyle name="normální 5 9" xfId="2522"/>
    <cellStyle name="normální 5 9 2" xfId="2523"/>
    <cellStyle name="normální 50" xfId="863"/>
    <cellStyle name="normální 51" xfId="864"/>
    <cellStyle name="normální 52" xfId="865"/>
    <cellStyle name="normální 53" xfId="866"/>
    <cellStyle name="normální 54" xfId="867"/>
    <cellStyle name="normální 55" xfId="868"/>
    <cellStyle name="normální 56" xfId="869"/>
    <cellStyle name="normální 57" xfId="870"/>
    <cellStyle name="normální 57 2" xfId="1242"/>
    <cellStyle name="normální 58" xfId="871"/>
    <cellStyle name="normální 59" xfId="872"/>
    <cellStyle name="normální 6" xfId="873"/>
    <cellStyle name="Normální 6 10" xfId="2524"/>
    <cellStyle name="normální 6 2" xfId="874"/>
    <cellStyle name="normální 6 2 2" xfId="875"/>
    <cellStyle name="normální 6 2 3" xfId="1118"/>
    <cellStyle name="normální 6 2 3 2" xfId="2525"/>
    <cellStyle name="normální 6 2 4" xfId="1649"/>
    <cellStyle name="normální 6 2 5" xfId="2526"/>
    <cellStyle name="normální 6 2_A_12_067_rozpočet_SLB_20130311_prac" xfId="1650"/>
    <cellStyle name="Normální 6 3" xfId="1651"/>
    <cellStyle name="Normální 6 4" xfId="1652"/>
    <cellStyle name="Normální 6 5" xfId="1653"/>
    <cellStyle name="Normální 6 6" xfId="2527"/>
    <cellStyle name="Normální 6 7" xfId="2528"/>
    <cellStyle name="Normální 6 8" xfId="2529"/>
    <cellStyle name="Normální 6 9" xfId="2530"/>
    <cellStyle name="normální 6_2012_03_05_SLP_EZS_prac" xfId="876"/>
    <cellStyle name="normální 60" xfId="877"/>
    <cellStyle name="normální 61" xfId="1122"/>
    <cellStyle name="normální 62" xfId="1243"/>
    <cellStyle name="normální 63" xfId="1654"/>
    <cellStyle name="normální 64" xfId="1655"/>
    <cellStyle name="normální 65" xfId="1656"/>
    <cellStyle name="normální 66" xfId="1657"/>
    <cellStyle name="normální 67" xfId="1658"/>
    <cellStyle name="normální 67 2" xfId="1659"/>
    <cellStyle name="normální 67 3" xfId="2302"/>
    <cellStyle name="normální 67 4" xfId="2204"/>
    <cellStyle name="normální 68" xfId="1660"/>
    <cellStyle name="normální 68 2" xfId="1661"/>
    <cellStyle name="normální 68 3" xfId="2303"/>
    <cellStyle name="normální 68 4" xfId="2215"/>
    <cellStyle name="normální 69" xfId="1662"/>
    <cellStyle name="normální 69 2" xfId="1663"/>
    <cellStyle name="normální 69 3" xfId="2305"/>
    <cellStyle name="normální 7" xfId="878"/>
    <cellStyle name="Normální 7 10" xfId="2531"/>
    <cellStyle name="normální 7 2" xfId="879"/>
    <cellStyle name="Normální 7 3" xfId="1664"/>
    <cellStyle name="Normální 7 4" xfId="1665"/>
    <cellStyle name="Normální 7 5" xfId="1666"/>
    <cellStyle name="Normální 7 6" xfId="2532"/>
    <cellStyle name="Normální 7 7" xfId="2533"/>
    <cellStyle name="Normální 7 8" xfId="2534"/>
    <cellStyle name="Normální 7 9" xfId="2535"/>
    <cellStyle name="normální 7_2012_03_05_SLP_EZS_prac" xfId="880"/>
    <cellStyle name="normální 70" xfId="2536"/>
    <cellStyle name="normální 70 2" xfId="2537"/>
    <cellStyle name="normální 70 3" xfId="2538"/>
    <cellStyle name="normální 71" xfId="2539"/>
    <cellStyle name="normální 71 2" xfId="2540"/>
    <cellStyle name="normální 71 3" xfId="2541"/>
    <cellStyle name="normální 72" xfId="2542"/>
    <cellStyle name="normální 72 2" xfId="2543"/>
    <cellStyle name="normální 73" xfId="2544"/>
    <cellStyle name="normální 73 2" xfId="2545"/>
    <cellStyle name="normální 74" xfId="2546"/>
    <cellStyle name="normální 74 2" xfId="2547"/>
    <cellStyle name="normální 75" xfId="2548"/>
    <cellStyle name="normální 75 2" xfId="2549"/>
    <cellStyle name="normální 76" xfId="2550"/>
    <cellStyle name="normální 76 2" xfId="2551"/>
    <cellStyle name="normální 76 3" xfId="2238"/>
    <cellStyle name="normální 77" xfId="2552"/>
    <cellStyle name="normální 77 2" xfId="2553"/>
    <cellStyle name="normální 77 3" xfId="1772"/>
    <cellStyle name="normální 78" xfId="2554"/>
    <cellStyle name="normální 78 2" xfId="2555"/>
    <cellStyle name="normální 78 3" xfId="2295"/>
    <cellStyle name="normální 79" xfId="2556"/>
    <cellStyle name="normální 79 2" xfId="2300"/>
    <cellStyle name="normální 8" xfId="881"/>
    <cellStyle name="Normální 8 10" xfId="2557"/>
    <cellStyle name="normální 8 2" xfId="882"/>
    <cellStyle name="Normální 8 3" xfId="1667"/>
    <cellStyle name="Normální 8 4" xfId="1668"/>
    <cellStyle name="Normální 8 5" xfId="1669"/>
    <cellStyle name="Normální 8 6" xfId="2558"/>
    <cellStyle name="Normální 8 7" xfId="2559"/>
    <cellStyle name="Normální 8 8" xfId="2560"/>
    <cellStyle name="Normální 8 9" xfId="2561"/>
    <cellStyle name="normální 8_2012_03_05_SLP_EZS_prac" xfId="883"/>
    <cellStyle name="normální 80" xfId="2562"/>
    <cellStyle name="normální 80 2" xfId="2301"/>
    <cellStyle name="normální 81" xfId="2563"/>
    <cellStyle name="normální 82" xfId="2564"/>
    <cellStyle name="normální 83" xfId="2565"/>
    <cellStyle name="normální 84" xfId="2566"/>
    <cellStyle name="normální 85" xfId="2567"/>
    <cellStyle name="normální 86" xfId="2568"/>
    <cellStyle name="normální 87" xfId="2569"/>
    <cellStyle name="normální 88" xfId="2570"/>
    <cellStyle name="normální 89" xfId="2571"/>
    <cellStyle name="normální 9" xfId="884"/>
    <cellStyle name="Normální 9 10" xfId="2572"/>
    <cellStyle name="Normální 9 11" xfId="2573"/>
    <cellStyle name="normální 9 2" xfId="885"/>
    <cellStyle name="normální 9 2 2" xfId="886"/>
    <cellStyle name="normální 9 2 3" xfId="1119"/>
    <cellStyle name="normální 9 2 3 2" xfId="2574"/>
    <cellStyle name="normální 9 2 4" xfId="1670"/>
    <cellStyle name="normální 9 2 5" xfId="2575"/>
    <cellStyle name="normální 9 2_A_12_067_rozpočet_SLB_20130311_prac" xfId="1671"/>
    <cellStyle name="Normální 9 3" xfId="1672"/>
    <cellStyle name="Normální 9 4" xfId="1673"/>
    <cellStyle name="Normální 9 5" xfId="1674"/>
    <cellStyle name="Normální 9 6" xfId="2576"/>
    <cellStyle name="Normální 9 7" xfId="2577"/>
    <cellStyle name="Normální 9 8" xfId="2578"/>
    <cellStyle name="Normální 9 9" xfId="2579"/>
    <cellStyle name="normální 9_1-SK" xfId="1675"/>
    <cellStyle name="normální 90" xfId="2580"/>
    <cellStyle name="normální 91" xfId="2581"/>
    <cellStyle name="normální 92" xfId="2582"/>
    <cellStyle name="normální 93" xfId="2583"/>
    <cellStyle name="normální 94" xfId="2584"/>
    <cellStyle name="normální 95" xfId="2585"/>
    <cellStyle name="normální 96" xfId="2586"/>
    <cellStyle name="normální 97" xfId="2587"/>
    <cellStyle name="normální 98" xfId="2588"/>
    <cellStyle name="normální 99" xfId="2589"/>
    <cellStyle name="normální_EZS" xfId="2676"/>
    <cellStyle name="normální_JIMI_Kalkulace" xfId="1120"/>
    <cellStyle name="Normalny_laroux" xfId="887"/>
    <cellStyle name="Note" xfId="888"/>
    <cellStyle name="Note 2" xfId="2243"/>
    <cellStyle name="Note 3" xfId="2242"/>
    <cellStyle name="novinka" xfId="889"/>
    <cellStyle name="novinka 2" xfId="2245"/>
    <cellStyle name="novinka 3" xfId="2244"/>
    <cellStyle name="obsah" xfId="890"/>
    <cellStyle name="ODDIL" xfId="1676"/>
    <cellStyle name="oddíl" xfId="891"/>
    <cellStyle name="Output" xfId="892"/>
    <cellStyle name="Output 2" xfId="1677"/>
    <cellStyle name="Output 2 2" xfId="2248"/>
    <cellStyle name="Output 2 3" xfId="2247"/>
    <cellStyle name="Output 3" xfId="2246"/>
    <cellStyle name="Percent [0]" xfId="893"/>
    <cellStyle name="Percent [00]" xfId="894"/>
    <cellStyle name="Percent [2]" xfId="1678"/>
    <cellStyle name="Percent 2" xfId="2590"/>
    <cellStyle name="Percent 2 2" xfId="2591"/>
    <cellStyle name="Percent_#6 Temps &amp; Contractors" xfId="1679"/>
    <cellStyle name="Pevné texty v krycím listu" xfId="895"/>
    <cellStyle name="počty kusů" xfId="896"/>
    <cellStyle name="Podhlavička" xfId="897"/>
    <cellStyle name="podkapitola" xfId="898"/>
    <cellStyle name="podkapitola 2" xfId="2592"/>
    <cellStyle name="Podnadpis" xfId="899"/>
    <cellStyle name="Podnadpis 2" xfId="900"/>
    <cellStyle name="Podnadpis 3" xfId="1680"/>
    <cellStyle name="Podnadpis_CCTV_ateas" xfId="901"/>
    <cellStyle name="políčka" xfId="1681"/>
    <cellStyle name="polozka" xfId="902"/>
    <cellStyle name="Polozka 2" xfId="2593"/>
    <cellStyle name="polozka 2 2" xfId="2594"/>
    <cellStyle name="polozka 2 3" xfId="2250"/>
    <cellStyle name="polozka 3" xfId="2249"/>
    <cellStyle name="POLOŽKA" xfId="1682"/>
    <cellStyle name="popis" xfId="903"/>
    <cellStyle name="Popis 2" xfId="1683"/>
    <cellStyle name="Popis 2 2" xfId="2271"/>
    <cellStyle name="popis 2 3" xfId="2262"/>
    <cellStyle name="popis 2 4" xfId="2608"/>
    <cellStyle name="popis 2 5" xfId="2673"/>
    <cellStyle name="Popis 3" xfId="2595"/>
    <cellStyle name="Popis 3 2" xfId="2261"/>
    <cellStyle name="Popis 4" xfId="2596"/>
    <cellStyle name="Popis 4 2" xfId="2298"/>
    <cellStyle name="Popis 5" xfId="2125"/>
    <cellStyle name="Popis 6" xfId="2299"/>
    <cellStyle name="popis polozky" xfId="904"/>
    <cellStyle name="popis polozky 2" xfId="2597"/>
    <cellStyle name="popis_1-SK" xfId="1684"/>
    <cellStyle name="PopisSystému" xfId="1685"/>
    <cellStyle name="PoradCisloPolozky" xfId="905"/>
    <cellStyle name="PorizovaniSkutecnosti" xfId="906"/>
    <cellStyle name="Poznámka" xfId="907"/>
    <cellStyle name="Poznámka 2" xfId="908"/>
    <cellStyle name="Poznámka 2 2" xfId="1246"/>
    <cellStyle name="Poznámka 2 2 2" xfId="2598"/>
    <cellStyle name="Poznámka 2 2 2 2" xfId="2599"/>
    <cellStyle name="Poznámka 2 3" xfId="1247"/>
    <cellStyle name="Poznámka 2 3 2" xfId="2600"/>
    <cellStyle name="Poznámka 2 4" xfId="1245"/>
    <cellStyle name="Poznámka 2 4 2" xfId="2601"/>
    <cellStyle name="Poznámka 2 5" xfId="2602"/>
    <cellStyle name="Poznámka 3" xfId="909"/>
    <cellStyle name="Poznámka 3 2" xfId="1249"/>
    <cellStyle name="Poznámka 3 2 2" xfId="2603"/>
    <cellStyle name="Poznámka 3 3" xfId="1250"/>
    <cellStyle name="Poznámka 3 3 2" xfId="2604"/>
    <cellStyle name="Poznámka 3 4" xfId="1248"/>
    <cellStyle name="Poznámka 3 4 2" xfId="2605"/>
    <cellStyle name="Poznámka 4" xfId="910"/>
    <cellStyle name="Poznámka 5" xfId="911"/>
    <cellStyle name="Poznámka 6" xfId="2606"/>
    <cellStyle name="Poznámka_1-SK" xfId="1686"/>
    <cellStyle name="Prepojená bunka" xfId="912"/>
    <cellStyle name="Prepojená bunka 2" xfId="2607"/>
    <cellStyle name="PrePop Currency (0)" xfId="913"/>
    <cellStyle name="PrePop Currency (2)" xfId="914"/>
    <cellStyle name="PrePop Units (0)" xfId="915"/>
    <cellStyle name="PrePop Units (1)" xfId="916"/>
    <cellStyle name="PrePop Units (2)" xfId="917"/>
    <cellStyle name="Price List Descr" xfId="1687"/>
    <cellStyle name="Price List Descr Bold/Ital" xfId="1688"/>
    <cellStyle name="Price List Descr Italic" xfId="1689"/>
    <cellStyle name="Price List Disco Header" xfId="1690"/>
    <cellStyle name="Price List Heading 1" xfId="1691"/>
    <cellStyle name="Price List Heading-Main" xfId="1692"/>
    <cellStyle name="Price List Heading-P/L" xfId="1693"/>
    <cellStyle name="Price List P/N" xfId="1694"/>
    <cellStyle name="Price List Price" xfId="1695"/>
    <cellStyle name="Price List Repl Product" xfId="1696"/>
    <cellStyle name="procent 2" xfId="918"/>
    <cellStyle name="procent 2 2" xfId="919"/>
    <cellStyle name="procent 2 2 2" xfId="1121"/>
    <cellStyle name="procent 2 2 2 2" xfId="2609"/>
    <cellStyle name="procent 2 2 3" xfId="2610"/>
    <cellStyle name="procent 2 3" xfId="2611"/>
    <cellStyle name="procent 2 4" xfId="2612"/>
    <cellStyle name="procent 3" xfId="920"/>
    <cellStyle name="procent 3 2" xfId="921"/>
    <cellStyle name="procent 3 3" xfId="2274"/>
    <cellStyle name="procent 4" xfId="2613"/>
    <cellStyle name="Procenta 2" xfId="1697"/>
    <cellStyle name="Procenta 2 2" xfId="1698"/>
    <cellStyle name="Procenta 2 3" xfId="1699"/>
    <cellStyle name="Procenta 2 4" xfId="1700"/>
    <cellStyle name="Procenta 3" xfId="1701"/>
    <cellStyle name="Procenta 4" xfId="1702"/>
    <cellStyle name="ProcentoPrirazPol" xfId="922"/>
    <cellStyle name="ProductNo." xfId="923"/>
    <cellStyle name="Propojená buňka" xfId="924"/>
    <cellStyle name="Propojená buňka 2" xfId="925"/>
    <cellStyle name="Propojená buňka 3" xfId="926"/>
    <cellStyle name="Propojená buňka 4" xfId="1220"/>
    <cellStyle name="Propojená buňka 5" xfId="2614"/>
    <cellStyle name="Propojená buňka_1-SK" xfId="1703"/>
    <cellStyle name="R_cert" xfId="927"/>
    <cellStyle name="R_new" xfId="928"/>
    <cellStyle name="R_price" xfId="929"/>
    <cellStyle name="R_price_1-SK" xfId="1704"/>
    <cellStyle name="R_price_EPS" xfId="1705"/>
    <cellStyle name="R_price_HS" xfId="1706"/>
    <cellStyle name="R_price_KS" xfId="1707"/>
    <cellStyle name="R_price_Rekap_CN" xfId="1708"/>
    <cellStyle name="R_text" xfId="930"/>
    <cellStyle name="R_text_02_ČS Rohožník_vykaz-vymer" xfId="1709"/>
    <cellStyle name="R_text_02_Výkaz-výměr" xfId="1710"/>
    <cellStyle name="R_text_02_Výkaz-výměr_CCTV" xfId="1711"/>
    <cellStyle name="R_text_02_vykaz-vymer_Ladvi III" xfId="1712"/>
    <cellStyle name="R_text_1-SK" xfId="1713"/>
    <cellStyle name="R_text_39_PVS_ČS Rohožník_EZS_v2" xfId="1714"/>
    <cellStyle name="R_text_39_PVS_ČS Rohožník_EZS_v2_víceprace" xfId="1715"/>
    <cellStyle name="R_text_39_PVS_ČS Rohožník_EZS_v2_viceprace_old" xfId="1716"/>
    <cellStyle name="R_text_AV" xfId="931"/>
    <cellStyle name="R_text_CCTV" xfId="1717"/>
    <cellStyle name="R_text_EPS" xfId="932"/>
    <cellStyle name="R_text_EZS" xfId="1718"/>
    <cellStyle name="R_text_EZS_CCTV" xfId="1719"/>
    <cellStyle name="R_text_HS" xfId="1720"/>
    <cellStyle name="R_text_important" xfId="933"/>
    <cellStyle name="R_text_KS" xfId="1721"/>
    <cellStyle name="R_text_MZS" xfId="1722"/>
    <cellStyle name="R_text_Nabídka" xfId="1723"/>
    <cellStyle name="R_text_Rekap_CN" xfId="1724"/>
    <cellStyle name="R_text_SK_AV" xfId="934"/>
    <cellStyle name="R_text2" xfId="935"/>
    <cellStyle name="R_type" xfId="936"/>
    <cellStyle name="R_type_02_ČS Rohožník_vykaz-vymer" xfId="1725"/>
    <cellStyle name="R_type_02_Výkaz-výměr" xfId="1726"/>
    <cellStyle name="R_type_02_Výkaz-výměr_CCTV" xfId="1727"/>
    <cellStyle name="R_type_02_vykaz-vymer_Ladvi III" xfId="1728"/>
    <cellStyle name="R_type_1-SK" xfId="1729"/>
    <cellStyle name="R_type_39_PVS_ČS Rohožník_EZS_v2" xfId="1730"/>
    <cellStyle name="R_type_39_PVS_ČS Rohožník_EZS_v2_víceprace" xfId="1731"/>
    <cellStyle name="R_type_39_PVS_ČS Rohožník_EZS_v2_viceprace_old" xfId="1732"/>
    <cellStyle name="R_type_AV" xfId="937"/>
    <cellStyle name="R_type_CCTV" xfId="1733"/>
    <cellStyle name="R_type_EPS" xfId="938"/>
    <cellStyle name="R_type_EZS" xfId="1734"/>
    <cellStyle name="R_type_HS" xfId="1735"/>
    <cellStyle name="R_type_KS" xfId="1736"/>
    <cellStyle name="R_type_MZS" xfId="1737"/>
    <cellStyle name="R_type_Rekap_CN" xfId="1738"/>
    <cellStyle name="R_type_Rekapitulace JIMI" xfId="939"/>
    <cellStyle name="R_type_SK_AV" xfId="940"/>
    <cellStyle name="RekapCisloOdd" xfId="941"/>
    <cellStyle name="RekapNazOdd" xfId="942"/>
    <cellStyle name="RekapOddiluSoucet" xfId="943"/>
    <cellStyle name="RekapTonaz" xfId="944"/>
    <cellStyle name="Result" xfId="1251"/>
    <cellStyle name="Result2" xfId="1252"/>
    <cellStyle name="RH1" xfId="945"/>
    <cellStyle name="RH1 2" xfId="2615"/>
    <cellStyle name="rozpočet" xfId="946"/>
    <cellStyle name="Sekce" xfId="947"/>
    <cellStyle name="Skupina1Name" xfId="1739"/>
    <cellStyle name="Skupina1Sum" xfId="1740"/>
    <cellStyle name="Skupina2Name" xfId="1741"/>
    <cellStyle name="Skupiny artiklů" xfId="948"/>
    <cellStyle name="snizeni" xfId="949"/>
    <cellStyle name="snizeni 2" xfId="2278"/>
    <cellStyle name="snizeni 3" xfId="2277"/>
    <cellStyle name="SoucetHmotOddilu" xfId="950"/>
    <cellStyle name="SoucetMontaziOddilu" xfId="951"/>
    <cellStyle name="Specifikace" xfId="952"/>
    <cellStyle name="Spolu" xfId="953"/>
    <cellStyle name="Spolu 2" xfId="2616"/>
    <cellStyle name="Správně" xfId="954"/>
    <cellStyle name="Správně 2" xfId="955"/>
    <cellStyle name="Správně 3" xfId="956"/>
    <cellStyle name="Správně 4" xfId="1211"/>
    <cellStyle name="Správně 5" xfId="2617"/>
    <cellStyle name="Správně 5 2" xfId="2618"/>
    <cellStyle name="Správně_1-SK" xfId="1742"/>
    <cellStyle name="Standaard_Blad1_3" xfId="957"/>
    <cellStyle name="Standard_aktuell" xfId="958"/>
    <cellStyle name="Stín+tučně" xfId="959"/>
    <cellStyle name="Stín+tučně+velké písmo" xfId="960"/>
    <cellStyle name="Styl 1" xfId="961"/>
    <cellStyle name="Styl 1 2" xfId="962"/>
    <cellStyle name="Styl 1 2 2" xfId="1743"/>
    <cellStyle name="Styl 1 2 2 2" xfId="2282"/>
    <cellStyle name="Styl 1 2 2 3" xfId="2281"/>
    <cellStyle name="Styl 1 2 3" xfId="2283"/>
    <cellStyle name="Styl 1 2 4" xfId="2279"/>
    <cellStyle name="Styl 1 3" xfId="963"/>
    <cellStyle name="Styl 1 3 2" xfId="1744"/>
    <cellStyle name="Styl 1 4" xfId="1745"/>
    <cellStyle name="Styl 1 5" xfId="2619"/>
    <cellStyle name="Styl 1_03 01_SM_PREL" xfId="1746"/>
    <cellStyle name="Styl 2" xfId="964"/>
    <cellStyle name="Style 1" xfId="965"/>
    <cellStyle name="Style 1 2" xfId="966"/>
    <cellStyle name="Style 1 2 2" xfId="1747"/>
    <cellStyle name="Style 1 2 3" xfId="1748"/>
    <cellStyle name="Style 1 3" xfId="1253"/>
    <cellStyle name="Style 1_AV" xfId="967"/>
    <cellStyle name="Štýl 1" xfId="2620"/>
    <cellStyle name="Štýl 1 2" xfId="2621"/>
    <cellStyle name="Tab" xfId="2622"/>
    <cellStyle name="Tab 2" xfId="2623"/>
    <cellStyle name="Tab 3" xfId="2624"/>
    <cellStyle name="Tab 4" xfId="2625"/>
    <cellStyle name="Tab popis" xfId="2626"/>
    <cellStyle name="Tab popis 2" xfId="2627"/>
    <cellStyle name="Tab popis 3" xfId="2628"/>
    <cellStyle name="Tab popis 4" xfId="2629"/>
    <cellStyle name="Tab výsledok" xfId="2630"/>
    <cellStyle name="Tab výsledok 2" xfId="2631"/>
    <cellStyle name="Tab výsledok 3" xfId="2632"/>
    <cellStyle name="Tab výsledok 4" xfId="2633"/>
    <cellStyle name="Tab_CP zaslaná 4_9_09" xfId="2634"/>
    <cellStyle name="tabulka cenník" xfId="968"/>
    <cellStyle name="tabulka cenník 2" xfId="2635"/>
    <cellStyle name="text" xfId="969"/>
    <cellStyle name="text 2" xfId="970"/>
    <cellStyle name="Text Indent A" xfId="971"/>
    <cellStyle name="Text Indent B" xfId="972"/>
    <cellStyle name="Text Indent C" xfId="973"/>
    <cellStyle name="Text upozornění" xfId="974"/>
    <cellStyle name="Text upozornění 2" xfId="975"/>
    <cellStyle name="Text upozornění 3" xfId="1256"/>
    <cellStyle name="Text upozornění 4" xfId="2636"/>
    <cellStyle name="Text upozornění_1-SK" xfId="1749"/>
    <cellStyle name="Text upozornenia" xfId="976"/>
    <cellStyle name="Text upozornenia 2" xfId="2637"/>
    <cellStyle name="Text v krycím listu" xfId="977"/>
    <cellStyle name="texttucne" xfId="978"/>
    <cellStyle name="Title" xfId="979"/>
    <cellStyle name="Title 2" xfId="1750"/>
    <cellStyle name="Title 2 2" xfId="2286"/>
    <cellStyle name="Title 2 3" xfId="2285"/>
    <cellStyle name="Title 3" xfId="2284"/>
    <cellStyle name="Titul" xfId="980"/>
    <cellStyle name="Titul 2" xfId="2638"/>
    <cellStyle name="Titul 3" xfId="2639"/>
    <cellStyle name="Titul 4" xfId="2640"/>
    <cellStyle name="TonazSute" xfId="981"/>
    <cellStyle name="Total" xfId="982"/>
    <cellStyle name="Total 2" xfId="1751"/>
    <cellStyle name="Total 2 2" xfId="2289"/>
    <cellStyle name="Total 2 3" xfId="2288"/>
    <cellStyle name="Total 3" xfId="2287"/>
    <cellStyle name="Tučně" xfId="983"/>
    <cellStyle name="TYP ŘÁDKU_1" xfId="1752"/>
    <cellStyle name="Typ tovaru" xfId="984"/>
    <cellStyle name="Upozornenie" xfId="985"/>
    <cellStyle name="Valuta [0]_PL_ACCESS_98" xfId="1753"/>
    <cellStyle name="Valuta_PL_ACCESS_98" xfId="1754"/>
    <cellStyle name="Vstup" xfId="986"/>
    <cellStyle name="Vstup 2" xfId="987"/>
    <cellStyle name="Vstup 2 2" xfId="2641"/>
    <cellStyle name="Vstup 3" xfId="988"/>
    <cellStyle name="Vstup 4" xfId="1219"/>
    <cellStyle name="Vstup 5" xfId="2642"/>
    <cellStyle name="Vstup 5 2" xfId="2643"/>
    <cellStyle name="Vstup_1-SK" xfId="1755"/>
    <cellStyle name="výkaz výměr" xfId="989"/>
    <cellStyle name="VykazPolozka" xfId="990"/>
    <cellStyle name="VykazPorCisPolozky" xfId="991"/>
    <cellStyle name="VykazVzorec" xfId="992"/>
    <cellStyle name="VypocetSkutecnosti" xfId="993"/>
    <cellStyle name="Výpočet" xfId="994"/>
    <cellStyle name="Výpočet 2" xfId="995"/>
    <cellStyle name="Výpočet 2 2" xfId="2644"/>
    <cellStyle name="Výpočet 3" xfId="996"/>
    <cellStyle name="Výpočet 4" xfId="1208"/>
    <cellStyle name="Výpočet 5" xfId="2645"/>
    <cellStyle name="Výpočet 5 2" xfId="2646"/>
    <cellStyle name="Výpočet_1-SK" xfId="1756"/>
    <cellStyle name="výprodej" xfId="997"/>
    <cellStyle name="výprodej 2" xfId="2291"/>
    <cellStyle name="výprodej 3" xfId="2290"/>
    <cellStyle name="vyrobce" xfId="998"/>
    <cellStyle name="Výstup" xfId="999"/>
    <cellStyle name="Výstup 2" xfId="1000"/>
    <cellStyle name="Výstup 2 2" xfId="2647"/>
    <cellStyle name="Výstup 3" xfId="1001"/>
    <cellStyle name="Výstup 4" xfId="1244"/>
    <cellStyle name="Výstup 5" xfId="2648"/>
    <cellStyle name="Výstup 5 2" xfId="2649"/>
    <cellStyle name="Výstup_1-SK" xfId="1757"/>
    <cellStyle name="Vysvětlující text" xfId="1002"/>
    <cellStyle name="Vysvětlující text 2" xfId="1003"/>
    <cellStyle name="Vysvětlující text 3" xfId="1210"/>
    <cellStyle name="Vysvětlující text 4" xfId="2650"/>
    <cellStyle name="Vysvětlující text_A_12_120 SLP_specifikace pro odhad_aktualizace 21130221" xfId="1004"/>
    <cellStyle name="Vysvetľujúci text" xfId="1005"/>
    <cellStyle name="Vysvetľujúci text 2" xfId="2651"/>
    <cellStyle name="Währung [0]_laroux" xfId="1006"/>
    <cellStyle name="Währung_laroux" xfId="1007"/>
    <cellStyle name="Walutowy [0]_laroux" xfId="1008"/>
    <cellStyle name="Walutowy_laroux" xfId="1009"/>
    <cellStyle name="Warning Text" xfId="1010"/>
    <cellStyle name="Warning Text 2" xfId="1758"/>
    <cellStyle name="Warning Text 2 2" xfId="2294"/>
    <cellStyle name="Warning Text 2 3" xfId="2293"/>
    <cellStyle name="Warning Text 3" xfId="2292"/>
    <cellStyle name="základní" xfId="1011"/>
    <cellStyle name="Záruka" xfId="1012"/>
    <cellStyle name="ZboziCena" xfId="1759"/>
    <cellStyle name="ZboziNazev" xfId="1760"/>
    <cellStyle name="ZboziPocet" xfId="1761"/>
    <cellStyle name="Zboží" xfId="1762"/>
    <cellStyle name="Zboží 2" xfId="2652"/>
    <cellStyle name="Zlá" xfId="1013"/>
    <cellStyle name="Zlá 2" xfId="2653"/>
    <cellStyle name="Zvýraznění 1" xfId="1014"/>
    <cellStyle name="Zvýraznění 1 2" xfId="1015"/>
    <cellStyle name="Zvýraznění 1 3" xfId="1016"/>
    <cellStyle name="Zvýraznění 1 4" xfId="1201"/>
    <cellStyle name="Zvýraznění 1 5" xfId="2654"/>
    <cellStyle name="Zvýraznění 1 5 2" xfId="2655"/>
    <cellStyle name="Zvýraznění 1_1-SK" xfId="1763"/>
    <cellStyle name="Zvýraznění 2" xfId="1017"/>
    <cellStyle name="Zvýraznění 2 2" xfId="1018"/>
    <cellStyle name="Zvýraznění 2 3" xfId="1019"/>
    <cellStyle name="Zvýraznění 2 4" xfId="1202"/>
    <cellStyle name="Zvýraznění 2 5" xfId="2656"/>
    <cellStyle name="Zvýraznění 2 5 2" xfId="2657"/>
    <cellStyle name="Zvýraznění 2_1-SK" xfId="1764"/>
    <cellStyle name="Zvýraznění 3" xfId="1020"/>
    <cellStyle name="Zvýraznění 3 2" xfId="1021"/>
    <cellStyle name="Zvýraznění 3 3" xfId="1022"/>
    <cellStyle name="Zvýraznění 3 4" xfId="1203"/>
    <cellStyle name="Zvýraznění 3 5" xfId="2658"/>
    <cellStyle name="Zvýraznění 3 5 2" xfId="2659"/>
    <cellStyle name="Zvýraznění 3 6" xfId="2660"/>
    <cellStyle name="Zvýraznění 3_1-SK" xfId="1765"/>
    <cellStyle name="Zvýraznění 4" xfId="1023"/>
    <cellStyle name="Zvýraznění 4 2" xfId="1024"/>
    <cellStyle name="Zvýraznění 4 3" xfId="1025"/>
    <cellStyle name="Zvýraznění 4 4" xfId="1204"/>
    <cellStyle name="Zvýraznění 4 5" xfId="2661"/>
    <cellStyle name="Zvýraznění 4 5 2" xfId="2662"/>
    <cellStyle name="Zvýraznění 4_1-SK" xfId="1766"/>
    <cellStyle name="Zvýraznění 5" xfId="1026"/>
    <cellStyle name="Zvýraznění 5 2" xfId="1027"/>
    <cellStyle name="Zvýraznění 5 3" xfId="1028"/>
    <cellStyle name="Zvýraznění 5 4" xfId="1205"/>
    <cellStyle name="Zvýraznění 5 5" xfId="2663"/>
    <cellStyle name="Zvýraznění 5_A_12_120 SLP_specifikace pro odhad_aktualizace 21130221" xfId="1029"/>
    <cellStyle name="Zvýraznění 6" xfId="1030"/>
    <cellStyle name="Zvýraznění 6 2" xfId="1031"/>
    <cellStyle name="Zvýraznění 6 3" xfId="1032"/>
    <cellStyle name="Zvýraznění 6 4" xfId="1206"/>
    <cellStyle name="Zvýraznění 6 5" xfId="2664"/>
    <cellStyle name="Zvýraznění 6 5 2" xfId="2665"/>
    <cellStyle name="Zvýraznění 6_1-SK" xfId="1767"/>
    <cellStyle name="Zvýraznenie1" xfId="1033"/>
    <cellStyle name="Zvýraznenie1 2" xfId="2666"/>
    <cellStyle name="Zvýraznenie2" xfId="1034"/>
    <cellStyle name="Zvýraznenie2 2" xfId="2667"/>
    <cellStyle name="Zvýraznenie3" xfId="1035"/>
    <cellStyle name="Zvýraznenie3 2" xfId="2668"/>
    <cellStyle name="Zvýraznenie4" xfId="1036"/>
    <cellStyle name="Zvýraznenie4 2" xfId="2669"/>
    <cellStyle name="Zvýraznenie5" xfId="1037"/>
    <cellStyle name="Zvýraznenie5 2" xfId="2670"/>
    <cellStyle name="Zvýraznenie6" xfId="1038"/>
    <cellStyle name="Zvýraznenie6 2" xfId="2671"/>
    <cellStyle name="Zvýrazni" xfId="1039"/>
    <cellStyle name="一般_July 31 2007 Pricing DM2-DR2 SKUs (3)" xfId="1040"/>
    <cellStyle name="常规_Sheet1" xfId="1041"/>
    <cellStyle name="標準_031007Drawing schedule" xfId="1042"/>
    <cellStyle name="通貨_販促-2005" xfId="10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FEFE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33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1057275</xdr:colOff>
      <xdr:row>0</xdr:row>
      <xdr:rowOff>114300</xdr:rowOff>
    </xdr:from>
    <xdr:to>
      <xdr:col>3</xdr:col>
      <xdr:colOff>866775</xdr:colOff>
      <xdr:row>0</xdr:row>
      <xdr:rowOff>1095375</xdr:rowOff>
    </xdr:to>
    <xdr:pic>
      <xdr:nvPicPr>
        <xdr:cNvPr id="1025" name="Picture 2" descr="Logo JIMI 2 kos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6275" y="114300"/>
          <a:ext cx="10191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800100</xdr:colOff>
      <xdr:row>0</xdr:row>
      <xdr:rowOff>914400</xdr:rowOff>
    </xdr:to>
    <xdr:pic>
      <xdr:nvPicPr>
        <xdr:cNvPr id="1026" name="Obrázek 2" descr="JIMI_logo_A_mapa nove.t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19050"/>
          <a:ext cx="24288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LEIN\FDN\rozpoc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ark\sd&#237;len&#233;\Documents%20and%20Settings\Va&#353;ek\Plocha\07N101%20Rekonstrukce%20a%20dostavba%20hotelu,%20Klimentsk&#225;%2028\pro%20tisk%2007N1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ark\sd&#237;len&#233;\_Akce_2007\7045_Benice\Podklady_od_zakaznika\profese\ATREA\M3_new\ATREA_07.06.28_M3\070626_vypis_materialu_BENICE_M3_fina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ark\sd&#237;len&#233;\_Akce_2007\7132_Rekonstrukce%20domu%20Nad%20Z&#225;v&#283;rkou,%20rezidence\Subdodavatel\Elektro%20slabo\07N17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Akce\3130_Jedli&#269;k&#367;v%20&#250;stav\V&#253;stupy_2\RO_Dostavba%20Jedli&#269;kova%20&#250;stavu%20a%20&#353;kol%20-%20II.etap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1\Zakazky\Documents%20and%20Settings\pospich\Local%20Settings\Temporary%20Internet%20Files\Content.IE5\FTHIDOVC\%20terez&#237;n_rozpocet_komplet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ark\sd&#237;len&#233;\Documents%20and%20Settings\Tom\Local%20Settings\Temp\Do&#269;asn&#253;%20adres&#225;&#345;%201%20pro%207103_Residence%20Korunni.zip\2008_01_09_Korunn&#237;%20komplet_&#250;pravy_PP_SO_05_meeting%20poin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12_Obecn&#233;/Zak&#225;zky/2007/70145-7319_AR%2018-projektov&#225;%20dokumentace/2008.07.31%20Projek&#269;n&#237;%20rozpo&#269;ty/2008.07.31-01%20STA%20Terez&#237;n%20I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2_Obecn&#233;/Zak&#225;zky/2007/70145-7319_AR%2018-projektov&#225;%20dokumentace/2008.07.31%20Projek&#269;n&#237;%20rozpo&#269;ty/2008.07.31-01%20PROPOJ%20Terez&#237;n%20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eznam"/>
      <sheetName val="RL1"/>
      <sheetName val="RL2"/>
      <sheetName val="RL3"/>
      <sheetName val="RL4"/>
      <sheetName val="RL01"/>
      <sheetName val="RL02"/>
      <sheetName val="RVZT"/>
      <sheetName val="ROZPOCET"/>
      <sheetName val="MAT"/>
      <sheetName val="R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Good1"/>
    </sheetNames>
    <sheetDataSet>
      <sheetData sheetId="0" refreshError="1">
        <row r="13">
          <cell r="A13" t="str">
            <v>07N101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TALOG"/>
      <sheetName val="PODRUZNY"/>
      <sheetName val="SOUHRNY"/>
      <sheetName val="data"/>
    </sheetNames>
    <sheetDataSet>
      <sheetData sheetId="0" refreshError="1">
        <row r="3">
          <cell r="A3" t="str">
            <v>A 141 301</v>
          </cell>
          <cell r="B3" t="str">
            <v>QPA 84 - prostorové čidlo kvality vzduchu</v>
          </cell>
          <cell r="C3" t="str">
            <v>kus</v>
          </cell>
          <cell r="D3" t="str">
            <v>A160-duplex EC</v>
          </cell>
          <cell r="E3">
            <v>3300</v>
          </cell>
        </row>
        <row r="4">
          <cell r="A4" t="str">
            <v>A 141 303</v>
          </cell>
          <cell r="B4" t="str">
            <v>Hygrostat HYG 6001 - prostorové čidlo relativní vlhkosti</v>
          </cell>
          <cell r="C4" t="str">
            <v>kus</v>
          </cell>
          <cell r="D4" t="str">
            <v>A170-duplex RD, RC, RB, RDH</v>
          </cell>
          <cell r="E4">
            <v>1690</v>
          </cell>
        </row>
        <row r="5">
          <cell r="A5" t="str">
            <v>A 142 308</v>
          </cell>
          <cell r="B5" t="str">
            <v>AS CO2 - čidlo hodnoty CO2</v>
          </cell>
          <cell r="C5" t="str">
            <v>kus</v>
          </cell>
          <cell r="D5" t="str">
            <v>A160-duplex EC</v>
          </cell>
          <cell r="E5">
            <v>5400</v>
          </cell>
        </row>
        <row r="6">
          <cell r="A6" t="str">
            <v>A 160 002</v>
          </cell>
          <cell r="B6" t="str">
            <v>CP 01 - digitální regulátor</v>
          </cell>
          <cell r="C6" t="str">
            <v>kus</v>
          </cell>
          <cell r="D6" t="str">
            <v>A160-duplex EC</v>
          </cell>
          <cell r="E6">
            <v>6700</v>
          </cell>
        </row>
        <row r="7">
          <cell r="A7" t="str">
            <v>A 160 200</v>
          </cell>
          <cell r="B7" t="str">
            <v>DUPLEX 230 EC</v>
          </cell>
          <cell r="C7" t="str">
            <v>kus</v>
          </cell>
          <cell r="D7" t="str">
            <v>A160-duplex EC</v>
          </cell>
          <cell r="E7">
            <v>38100</v>
          </cell>
        </row>
        <row r="8">
          <cell r="A8" t="str">
            <v>A 160 201</v>
          </cell>
          <cell r="B8" t="str">
            <v>DUPLEX 330 EC</v>
          </cell>
          <cell r="C8" t="str">
            <v>kus</v>
          </cell>
          <cell r="D8" t="str">
            <v>A160-duplex EC</v>
          </cell>
          <cell r="E8">
            <v>40400</v>
          </cell>
        </row>
        <row r="9">
          <cell r="A9" t="str">
            <v>A 160 202</v>
          </cell>
          <cell r="B9" t="str">
            <v>EPO 160 / 2,1EC</v>
          </cell>
          <cell r="C9" t="str">
            <v>kus</v>
          </cell>
          <cell r="D9" t="str">
            <v>A160-duplex EC</v>
          </cell>
          <cell r="E9">
            <v>6800</v>
          </cell>
        </row>
        <row r="10">
          <cell r="A10" t="str">
            <v>A 160 203</v>
          </cell>
          <cell r="B10" t="str">
            <v>TPO 160 EC 2,8kW</v>
          </cell>
          <cell r="C10" t="str">
            <v>kus</v>
          </cell>
          <cell r="D10" t="str">
            <v>A160-duplex EC</v>
          </cell>
          <cell r="E10">
            <v>7900</v>
          </cell>
        </row>
        <row r="11">
          <cell r="A11" t="str">
            <v>A 160 204</v>
          </cell>
          <cell r="B11" t="str">
            <v>TPO 125 EC 2,2kW</v>
          </cell>
          <cell r="C11" t="str">
            <v>kus</v>
          </cell>
          <cell r="D11" t="str">
            <v>A160-duplex EC</v>
          </cell>
          <cell r="E11">
            <v>7800</v>
          </cell>
        </row>
        <row r="12">
          <cell r="A12" t="str">
            <v>A 160 205</v>
          </cell>
          <cell r="B12" t="str">
            <v>EPO 125/0.8 EC</v>
          </cell>
          <cell r="C12" t="str">
            <v>kus</v>
          </cell>
          <cell r="D12" t="str">
            <v>A160-duplex EC</v>
          </cell>
          <cell r="E12">
            <v>5700</v>
          </cell>
        </row>
        <row r="13">
          <cell r="A13" t="str">
            <v>A 160 206</v>
          </cell>
          <cell r="B13" t="str">
            <v>EPO 160/1.4 EC</v>
          </cell>
          <cell r="C13" t="str">
            <v>kus</v>
          </cell>
          <cell r="D13" t="str">
            <v>A160-duplex EC</v>
          </cell>
          <cell r="E13">
            <v>6300</v>
          </cell>
        </row>
        <row r="14">
          <cell r="A14" t="str">
            <v>A 160 207</v>
          </cell>
          <cell r="B14" t="str">
            <v>DUPLEX 500 EC</v>
          </cell>
          <cell r="C14" t="str">
            <v>kus</v>
          </cell>
          <cell r="D14" t="str">
            <v>A160-duplex EC</v>
          </cell>
          <cell r="E14">
            <v>50800</v>
          </cell>
        </row>
        <row r="15">
          <cell r="A15" t="str">
            <v>A 160 208</v>
          </cell>
          <cell r="B15" t="str">
            <v>EPO 200/2,1 EC</v>
          </cell>
          <cell r="C15" t="str">
            <v>kus</v>
          </cell>
          <cell r="D15" t="str">
            <v>A160-duplex EC</v>
          </cell>
          <cell r="E15">
            <v>6800</v>
          </cell>
        </row>
        <row r="16">
          <cell r="A16" t="str">
            <v>A 160 209</v>
          </cell>
          <cell r="B16" t="str">
            <v>TPO 200 EC</v>
          </cell>
          <cell r="C16" t="str">
            <v>kus</v>
          </cell>
          <cell r="D16" t="str">
            <v>A160-duplex EC</v>
          </cell>
          <cell r="E16">
            <v>8100</v>
          </cell>
        </row>
        <row r="17">
          <cell r="A17" t="str">
            <v>A 160 210</v>
          </cell>
          <cell r="B17" t="str">
            <v>Řízení klapky ZVT</v>
          </cell>
          <cell r="C17" t="str">
            <v>kus</v>
          </cell>
          <cell r="D17" t="str">
            <v>A160-duplex EC</v>
          </cell>
          <cell r="E17">
            <v>3300</v>
          </cell>
        </row>
        <row r="18">
          <cell r="A18" t="str">
            <v>A 160 300</v>
          </cell>
          <cell r="B18" t="str">
            <v>DUPLEX 220</v>
          </cell>
          <cell r="C18" t="str">
            <v>kus</v>
          </cell>
          <cell r="D18" t="str">
            <v>A160-duplex EC</v>
          </cell>
          <cell r="E18">
            <v>23300</v>
          </cell>
        </row>
        <row r="19">
          <cell r="A19" t="str">
            <v>A 160 301</v>
          </cell>
          <cell r="B19" t="str">
            <v>DUPLEX 360</v>
          </cell>
          <cell r="C19" t="str">
            <v>kus</v>
          </cell>
          <cell r="D19" t="str">
            <v>A160-duplex EC</v>
          </cell>
          <cell r="E19">
            <v>25600</v>
          </cell>
        </row>
        <row r="20">
          <cell r="A20" t="str">
            <v>A 160 350</v>
          </cell>
          <cell r="B20" t="str">
            <v>DUPLEX 220 BP</v>
          </cell>
          <cell r="C20" t="str">
            <v>kus</v>
          </cell>
          <cell r="D20" t="str">
            <v>A160-duplex EC</v>
          </cell>
          <cell r="E20">
            <v>27900</v>
          </cell>
        </row>
        <row r="21">
          <cell r="A21" t="str">
            <v>A 160 351</v>
          </cell>
          <cell r="B21" t="str">
            <v>DUPLEX 360 BP</v>
          </cell>
          <cell r="C21" t="str">
            <v>kus</v>
          </cell>
          <cell r="D21" t="str">
            <v>A160-duplex EC</v>
          </cell>
          <cell r="E21">
            <v>30200</v>
          </cell>
        </row>
        <row r="22">
          <cell r="A22" t="str">
            <v>A 160 352</v>
          </cell>
          <cell r="B22" t="str">
            <v>DUPLEX 550 BP</v>
          </cell>
          <cell r="C22" t="str">
            <v>kus</v>
          </cell>
          <cell r="D22" t="str">
            <v>A160-duplex EC</v>
          </cell>
          <cell r="E22">
            <v>39600</v>
          </cell>
        </row>
        <row r="23">
          <cell r="A23" t="str">
            <v>A 160 390</v>
          </cell>
          <cell r="B23" t="str">
            <v>časové relé</v>
          </cell>
          <cell r="C23" t="str">
            <v>kus</v>
          </cell>
          <cell r="D23" t="str">
            <v>A160-duplex EC</v>
          </cell>
          <cell r="E23">
            <v>990</v>
          </cell>
        </row>
        <row r="24">
          <cell r="A24" t="str">
            <v>A 160 391</v>
          </cell>
          <cell r="B24" t="str">
            <v>ZD 220 - zkratový díl</v>
          </cell>
          <cell r="C24" t="str">
            <v>kus</v>
          </cell>
          <cell r="D24" t="str">
            <v>A160-duplex EC</v>
          </cell>
          <cell r="E24">
            <v>1410</v>
          </cell>
        </row>
        <row r="25">
          <cell r="A25" t="str">
            <v>A 160 392</v>
          </cell>
          <cell r="B25" t="str">
            <v>ZD 360 - zkratový díl</v>
          </cell>
          <cell r="C25" t="str">
            <v>kus</v>
          </cell>
          <cell r="D25" t="str">
            <v>A160-duplex EC</v>
          </cell>
          <cell r="E25">
            <v>1580</v>
          </cell>
        </row>
        <row r="26">
          <cell r="A26" t="str">
            <v>A 160 904</v>
          </cell>
          <cell r="B26" t="str">
            <v>FT 330 EC - G4</v>
          </cell>
          <cell r="C26" t="str">
            <v>kus</v>
          </cell>
          <cell r="D26" t="str">
            <v>A170-filtry</v>
          </cell>
          <cell r="E26">
            <v>190</v>
          </cell>
        </row>
        <row r="27">
          <cell r="A27" t="str">
            <v>A 160 905</v>
          </cell>
          <cell r="B27" t="str">
            <v>FT 330 EC - F7</v>
          </cell>
          <cell r="C27" t="str">
            <v>kus</v>
          </cell>
          <cell r="D27" t="str">
            <v>A170-filtry</v>
          </cell>
          <cell r="E27">
            <v>250</v>
          </cell>
        </row>
        <row r="28">
          <cell r="A28" t="str">
            <v>A 160 906</v>
          </cell>
          <cell r="B28" t="str">
            <v>FT 220 - G4</v>
          </cell>
          <cell r="C28" t="str">
            <v>kus</v>
          </cell>
          <cell r="D28" t="str">
            <v>A170-filtry</v>
          </cell>
          <cell r="E28">
            <v>170</v>
          </cell>
        </row>
        <row r="29">
          <cell r="A29" t="str">
            <v>A 160 907</v>
          </cell>
          <cell r="B29" t="str">
            <v>FT 220 - F7</v>
          </cell>
          <cell r="C29" t="str">
            <v>kus</v>
          </cell>
          <cell r="D29" t="str">
            <v>A170-filtry</v>
          </cell>
          <cell r="E29">
            <v>220</v>
          </cell>
        </row>
        <row r="30">
          <cell r="A30" t="str">
            <v>A 160 908</v>
          </cell>
          <cell r="B30" t="str">
            <v>FT 360 - G4</v>
          </cell>
          <cell r="C30" t="str">
            <v>kus</v>
          </cell>
          <cell r="D30" t="str">
            <v>A170-filtry</v>
          </cell>
          <cell r="E30">
            <v>185</v>
          </cell>
        </row>
        <row r="31">
          <cell r="A31" t="str">
            <v>A 160 909</v>
          </cell>
          <cell r="B31" t="str">
            <v>FT 360 - F7</v>
          </cell>
          <cell r="C31" t="str">
            <v>kus</v>
          </cell>
          <cell r="D31" t="str">
            <v>A170-filtry</v>
          </cell>
          <cell r="E31">
            <v>245</v>
          </cell>
        </row>
        <row r="32">
          <cell r="A32" t="str">
            <v>A 160 910</v>
          </cell>
          <cell r="B32" t="str">
            <v>FT 500 EC - G4</v>
          </cell>
          <cell r="C32" t="str">
            <v>kus</v>
          </cell>
          <cell r="D32" t="str">
            <v>A170-filtry</v>
          </cell>
          <cell r="E32">
            <v>230</v>
          </cell>
        </row>
        <row r="33">
          <cell r="A33" t="str">
            <v>A 160 911</v>
          </cell>
          <cell r="B33" t="str">
            <v>FT 500 EC - F7</v>
          </cell>
          <cell r="C33" t="str">
            <v>kus</v>
          </cell>
          <cell r="D33" t="str">
            <v>A170-filtry</v>
          </cell>
          <cell r="E33">
            <v>280</v>
          </cell>
        </row>
        <row r="34">
          <cell r="A34" t="str">
            <v>A 170 003</v>
          </cell>
          <cell r="B34" t="str">
            <v>Manostat filtru volitelné příslušenství pro RB, RC</v>
          </cell>
          <cell r="C34" t="str">
            <v>kus</v>
          </cell>
          <cell r="D34" t="str">
            <v>A170-duplex RD, RC, RB, RDH</v>
          </cell>
          <cell r="E34">
            <v>1250</v>
          </cell>
        </row>
        <row r="35">
          <cell r="A35" t="str">
            <v>A 170 019</v>
          </cell>
          <cell r="B35" t="str">
            <v>Termostat programovatelný Honeywell CM 907</v>
          </cell>
          <cell r="C35" t="str">
            <v>kus</v>
          </cell>
          <cell r="D35" t="str">
            <v>A170-duplex RD, RC, RB, RDH</v>
          </cell>
          <cell r="E35">
            <v>2560</v>
          </cell>
        </row>
        <row r="36">
          <cell r="A36" t="str">
            <v>A 170 020</v>
          </cell>
          <cell r="B36" t="str">
            <v>RAA20 - termostat (bazény, koupelny)</v>
          </cell>
          <cell r="C36" t="str">
            <v>kus</v>
          </cell>
          <cell r="D36" t="str">
            <v>A170-duplex RD, RC, RB, RDH</v>
          </cell>
          <cell r="E36">
            <v>475</v>
          </cell>
        </row>
        <row r="37">
          <cell r="A37" t="str">
            <v>A 170 021</v>
          </cell>
          <cell r="B37" t="str">
            <v>RDE10.1 - programovatelný termostat (bazény, koupelny)</v>
          </cell>
          <cell r="C37" t="str">
            <v>kus</v>
          </cell>
          <cell r="D37" t="str">
            <v>A170-duplex RD, RC, RB, RDH</v>
          </cell>
          <cell r="E37">
            <v>1480</v>
          </cell>
        </row>
        <row r="38">
          <cell r="A38" t="str">
            <v>A 170 101</v>
          </cell>
          <cell r="B38" t="str">
            <v>Podstavec</v>
          </cell>
          <cell r="C38" t="str">
            <v>kus</v>
          </cell>
          <cell r="D38" t="str">
            <v>A170-duplex RD, RC, RB, RDH</v>
          </cell>
          <cell r="E38">
            <v>960</v>
          </cell>
        </row>
        <row r="39">
          <cell r="A39" t="str">
            <v>A 170 113</v>
          </cell>
          <cell r="B39" t="str">
            <v>Tlumící komora RC</v>
          </cell>
          <cell r="C39" t="str">
            <v>kus</v>
          </cell>
          <cell r="D39" t="str">
            <v>A170-duplex RD, RC, RB, RDH</v>
          </cell>
          <cell r="E39">
            <v>6500</v>
          </cell>
        </row>
        <row r="40">
          <cell r="A40" t="str">
            <v>A 170 114</v>
          </cell>
          <cell r="B40" t="str">
            <v>Tlumící komora RC - atyp (boční vývod)</v>
          </cell>
          <cell r="C40" t="str">
            <v>kus</v>
          </cell>
          <cell r="D40" t="str">
            <v>A170-duplex RD, RC, RB, RDH</v>
          </cell>
          <cell r="E40">
            <v>6900</v>
          </cell>
        </row>
        <row r="41">
          <cell r="A41" t="str">
            <v>A 170 211</v>
          </cell>
          <cell r="B41" t="str">
            <v>DUPLEX RB 610/370</v>
          </cell>
          <cell r="C41" t="str">
            <v xml:space="preserve"> kus </v>
          </cell>
          <cell r="D41" t="str">
            <v>A170-duplex RD, RC, RB, RDH</v>
          </cell>
          <cell r="E41">
            <v>52300</v>
          </cell>
        </row>
        <row r="42">
          <cell r="A42" t="str">
            <v>A 170 212</v>
          </cell>
          <cell r="B42" t="str">
            <v>DUPLEX RB 610/440</v>
          </cell>
          <cell r="C42" t="str">
            <v xml:space="preserve"> kus </v>
          </cell>
          <cell r="D42" t="str">
            <v>A170-duplex RD, RC, RB, RDH</v>
          </cell>
          <cell r="E42">
            <v>53800</v>
          </cell>
        </row>
        <row r="43">
          <cell r="A43" t="str">
            <v>A 170 213</v>
          </cell>
          <cell r="B43" t="str">
            <v>DUPLEX RB 730/370</v>
          </cell>
          <cell r="C43" t="str">
            <v xml:space="preserve"> kus </v>
          </cell>
          <cell r="D43" t="str">
            <v>A170-duplex RD, RC, RB, RDH</v>
          </cell>
          <cell r="E43">
            <v>53800</v>
          </cell>
        </row>
        <row r="44">
          <cell r="A44" t="str">
            <v>A 170 214</v>
          </cell>
          <cell r="B44" t="str">
            <v>DUPLEX RB 730/440</v>
          </cell>
          <cell r="C44" t="str">
            <v xml:space="preserve"> kus </v>
          </cell>
          <cell r="D44" t="str">
            <v>A170-duplex RD, RC, RB, RDH</v>
          </cell>
          <cell r="E44">
            <v>54800</v>
          </cell>
        </row>
        <row r="45">
          <cell r="A45" t="str">
            <v>A 170 221</v>
          </cell>
          <cell r="B45" t="str">
            <v>DUPLEX RC 1400/370</v>
          </cell>
          <cell r="C45" t="str">
            <v xml:space="preserve"> kus </v>
          </cell>
          <cell r="D45" t="str">
            <v>A170-duplex RD, RC, RB, RDH</v>
          </cell>
          <cell r="E45">
            <v>58600</v>
          </cell>
        </row>
        <row r="46">
          <cell r="A46" t="str">
            <v>A 170 222</v>
          </cell>
          <cell r="B46" t="str">
            <v>DUPLEX RC 1400/440</v>
          </cell>
          <cell r="C46" t="str">
            <v xml:space="preserve"> kus </v>
          </cell>
          <cell r="D46" t="str">
            <v>A170-duplex RD, RC, RB, RDH</v>
          </cell>
          <cell r="E46">
            <v>60700</v>
          </cell>
        </row>
        <row r="47">
          <cell r="A47" t="str">
            <v>A 170 223</v>
          </cell>
          <cell r="B47" t="str">
            <v>DUPLEX RC 2000/370</v>
          </cell>
          <cell r="C47" t="str">
            <v xml:space="preserve"> kus </v>
          </cell>
          <cell r="D47" t="str">
            <v>A170-duplex RD, RC, RB, RDH</v>
          </cell>
          <cell r="E47">
            <v>59900</v>
          </cell>
        </row>
        <row r="48">
          <cell r="A48" t="str">
            <v>A 170 224</v>
          </cell>
          <cell r="B48" t="str">
            <v>DUPLEX RC 2000/440</v>
          </cell>
          <cell r="C48" t="str">
            <v xml:space="preserve"> kus </v>
          </cell>
          <cell r="D48" t="str">
            <v>A170-duplex RD, RC, RB, RDH</v>
          </cell>
          <cell r="E48">
            <v>61700</v>
          </cell>
        </row>
        <row r="49">
          <cell r="A49" t="str">
            <v>A 170 231</v>
          </cell>
          <cell r="B49" t="str">
            <v>DUPLEX RK 1300/360</v>
          </cell>
          <cell r="C49" t="str">
            <v xml:space="preserve"> kus </v>
          </cell>
          <cell r="D49" t="str">
            <v>A170-duplex RD, RC, RB, RDH</v>
          </cell>
          <cell r="E49">
            <v>71700</v>
          </cell>
        </row>
        <row r="50">
          <cell r="A50" t="str">
            <v>A 170 232</v>
          </cell>
          <cell r="B50" t="str">
            <v>DUPLEX RK 1300/420</v>
          </cell>
          <cell r="C50" t="str">
            <v xml:space="preserve"> kus </v>
          </cell>
          <cell r="D50" t="str">
            <v>A170-duplex RD, RC, RB, RDH</v>
          </cell>
          <cell r="E50">
            <v>73900</v>
          </cell>
        </row>
        <row r="51">
          <cell r="A51" t="str">
            <v>A 170 233</v>
          </cell>
          <cell r="B51" t="str">
            <v>DUPLEX RK 1800/360</v>
          </cell>
          <cell r="C51" t="str">
            <v xml:space="preserve"> kus </v>
          </cell>
          <cell r="D51" t="str">
            <v>A170-duplex RD, RC, RB, RDH</v>
          </cell>
          <cell r="E51">
            <v>73200</v>
          </cell>
        </row>
        <row r="52">
          <cell r="A52" t="str">
            <v>A 170 234</v>
          </cell>
          <cell r="B52" t="str">
            <v>DUPLEX RK 1800/420</v>
          </cell>
          <cell r="C52" t="str">
            <v xml:space="preserve"> kus </v>
          </cell>
          <cell r="D52" t="str">
            <v>A170-duplex RD, RC, RB, RDH</v>
          </cell>
          <cell r="E52">
            <v>74800</v>
          </cell>
        </row>
        <row r="53">
          <cell r="A53" t="str">
            <v>A 170 250</v>
          </cell>
          <cell r="B53" t="str">
            <v>vestavěný digitální regulační modul RB, RC, RDH</v>
          </cell>
          <cell r="C53" t="str">
            <v xml:space="preserve"> kus </v>
          </cell>
          <cell r="D53" t="str">
            <v>A170-duplex RD, RC, RB, RDH</v>
          </cell>
          <cell r="E53">
            <v>11900</v>
          </cell>
        </row>
        <row r="54">
          <cell r="A54" t="str">
            <v>A 170 252</v>
          </cell>
          <cell r="B54" t="str">
            <v>regulátor CP 05 RD</v>
          </cell>
          <cell r="C54" t="str">
            <v xml:space="preserve"> kus </v>
          </cell>
          <cell r="D54" t="str">
            <v>A170-duplex RD, RC, RB, RDH</v>
          </cell>
          <cell r="E54">
            <v>4450</v>
          </cell>
        </row>
        <row r="55">
          <cell r="A55" t="str">
            <v>A 170 256</v>
          </cell>
          <cell r="B55" t="str">
            <v>čidlo venkovní teploty ADS 11</v>
          </cell>
          <cell r="C55" t="str">
            <v>kus</v>
          </cell>
          <cell r="D55" t="str">
            <v>A170-duplex RD, RC, RB, RDH</v>
          </cell>
          <cell r="E55">
            <v>1300</v>
          </cell>
        </row>
        <row r="56">
          <cell r="A56" t="str">
            <v>A 170 268</v>
          </cell>
          <cell r="B56" t="str">
            <v>Doplňkový řídící modul pro RDH</v>
          </cell>
          <cell r="C56" t="str">
            <v>kus</v>
          </cell>
          <cell r="D56" t="str">
            <v>A170-duplex RD, RC, RB, RDH</v>
          </cell>
          <cell r="E56">
            <v>16500</v>
          </cell>
        </row>
        <row r="57">
          <cell r="A57" t="str">
            <v>A 170 301</v>
          </cell>
          <cell r="B57" t="str">
            <v>DUPLEX RDH 1500/500 - nerez</v>
          </cell>
          <cell r="C57" t="str">
            <v xml:space="preserve"> kus </v>
          </cell>
          <cell r="D57" t="str">
            <v>A170-duplex RD, RC, RB, RDH</v>
          </cell>
          <cell r="E57">
            <v>78800</v>
          </cell>
        </row>
        <row r="58">
          <cell r="A58" t="str">
            <v>A 170 302</v>
          </cell>
          <cell r="B58" t="str">
            <v>DUPLEX RDH 1500/700 - nerez</v>
          </cell>
          <cell r="C58" t="str">
            <v xml:space="preserve"> kus </v>
          </cell>
          <cell r="D58" t="str">
            <v>A170-duplex RD, RC, RB, RDH</v>
          </cell>
          <cell r="E58">
            <v>81000</v>
          </cell>
        </row>
        <row r="59">
          <cell r="A59" t="str">
            <v>A 170 303</v>
          </cell>
          <cell r="B59" t="str">
            <v>DUPLEX RDH 2200/500 - nerez</v>
          </cell>
          <cell r="C59" t="str">
            <v xml:space="preserve"> kus </v>
          </cell>
          <cell r="D59" t="str">
            <v>A170-duplex RD, RC, RB, RDH</v>
          </cell>
          <cell r="E59">
            <v>80300</v>
          </cell>
        </row>
        <row r="60">
          <cell r="A60" t="str">
            <v>A 170 304</v>
          </cell>
          <cell r="B60" t="str">
            <v>DUPLEX RDH 2200/700 - nerez</v>
          </cell>
          <cell r="C60" t="str">
            <v xml:space="preserve"> kus </v>
          </cell>
          <cell r="D60" t="str">
            <v>A170-duplex RD, RC, RB, RDH</v>
          </cell>
          <cell r="E60">
            <v>82400</v>
          </cell>
        </row>
        <row r="61">
          <cell r="A61" t="str">
            <v>A 170 410</v>
          </cell>
          <cell r="B61" t="str">
            <v>R-TPO4.LM24A-SR</v>
          </cell>
          <cell r="C61" t="str">
            <v>kpl</v>
          </cell>
          <cell r="D61" t="str">
            <v>A170-duplex RD, RC, RB, RDH</v>
          </cell>
          <cell r="E61">
            <v>12357</v>
          </cell>
        </row>
        <row r="62">
          <cell r="A62" t="str">
            <v>A 170 901</v>
          </cell>
          <cell r="B62" t="str">
            <v>FT G4 RD - náhradní filtrační textilie 5 ks</v>
          </cell>
          <cell r="C62" t="str">
            <v>kpl</v>
          </cell>
          <cell r="D62" t="str">
            <v>A170-filtry</v>
          </cell>
          <cell r="E62">
            <v>390</v>
          </cell>
        </row>
        <row r="63">
          <cell r="A63" t="str">
            <v>A 170 902</v>
          </cell>
          <cell r="B63" t="str">
            <v>FT F7 RD - náhradní filtrační textilie 5 ks</v>
          </cell>
          <cell r="C63" t="str">
            <v>kpl</v>
          </cell>
          <cell r="D63" t="str">
            <v>A170-filtry</v>
          </cell>
          <cell r="E63">
            <v>550</v>
          </cell>
        </row>
        <row r="64">
          <cell r="A64" t="str">
            <v>A 170 906</v>
          </cell>
          <cell r="B64" t="str">
            <v>FT G4 RB - náhradní filtrační textilie 5 ks</v>
          </cell>
          <cell r="C64" t="str">
            <v>kpl</v>
          </cell>
          <cell r="D64" t="str">
            <v>A170-filtry</v>
          </cell>
          <cell r="E64">
            <v>330</v>
          </cell>
        </row>
        <row r="65">
          <cell r="A65" t="str">
            <v>A 170 907</v>
          </cell>
          <cell r="B65" t="str">
            <v>FT F7 RB - náhradní filtrační textilie 5 ks</v>
          </cell>
          <cell r="C65" t="str">
            <v>kpl</v>
          </cell>
          <cell r="D65" t="str">
            <v>A170-filtry</v>
          </cell>
          <cell r="E65">
            <v>480</v>
          </cell>
        </row>
        <row r="66">
          <cell r="A66" t="str">
            <v>A 170 908</v>
          </cell>
          <cell r="B66" t="str">
            <v>FT G4 RC - náhradní filtrační textilie 5 ks</v>
          </cell>
          <cell r="C66" t="str">
            <v>kpl</v>
          </cell>
          <cell r="D66" t="str">
            <v>A170-filtry</v>
          </cell>
          <cell r="E66">
            <v>690</v>
          </cell>
        </row>
        <row r="67">
          <cell r="A67" t="str">
            <v>A 170 909</v>
          </cell>
          <cell r="B67" t="str">
            <v>FT F7 RC - náhradní filtrační textilie 5 ks</v>
          </cell>
          <cell r="C67" t="str">
            <v>kpl</v>
          </cell>
          <cell r="D67" t="str">
            <v>A170-filtry</v>
          </cell>
          <cell r="E67">
            <v>950</v>
          </cell>
        </row>
        <row r="68">
          <cell r="A68" t="str">
            <v>M 135 000 01</v>
          </cell>
          <cell r="B68" t="str">
            <v>WILO 20/4, 230V - oběhové čerpadlo</v>
          </cell>
          <cell r="C68" t="str">
            <v>kus</v>
          </cell>
          <cell r="D68" t="str">
            <v>M135-topenářské příslušenství</v>
          </cell>
          <cell r="E68">
            <v>1820</v>
          </cell>
        </row>
        <row r="69">
          <cell r="A69" t="str">
            <v>M 135 000 03</v>
          </cell>
          <cell r="B69" t="str">
            <v>ESBE 30 MR (35-60°C) 1008106 - termost. směšovací ventil</v>
          </cell>
          <cell r="C69" t="str">
            <v>kus</v>
          </cell>
          <cell r="D69" t="str">
            <v>M135-topenářské příslušenství</v>
          </cell>
          <cell r="E69">
            <v>1086</v>
          </cell>
        </row>
        <row r="70">
          <cell r="A70" t="str">
            <v>M 135 000 04</v>
          </cell>
          <cell r="B70" t="str">
            <v>ESBE 30 MR (20-45°C) 1008105 - termost.směšovací ventil</v>
          </cell>
          <cell r="C70" t="str">
            <v>kus</v>
          </cell>
          <cell r="D70" t="str">
            <v>M135-topenářské příslušenství</v>
          </cell>
          <cell r="E70">
            <v>1193</v>
          </cell>
        </row>
        <row r="71">
          <cell r="A71" t="str">
            <v>M 135 000 05</v>
          </cell>
          <cell r="B71" t="str">
            <v>Pojistný ventil DN 20 ÚT 3 bar - pojistný ventil</v>
          </cell>
          <cell r="C71" t="str">
            <v>kus</v>
          </cell>
          <cell r="D71" t="str">
            <v>M135-topenářské příslušenství</v>
          </cell>
          <cell r="E71">
            <v>394</v>
          </cell>
        </row>
        <row r="72">
          <cell r="A72" t="str">
            <v>M 135 000 06</v>
          </cell>
          <cell r="B72" t="str">
            <v>Flamco DN 15 TUV 6 bar - pojistný ventil</v>
          </cell>
          <cell r="C72" t="str">
            <v>kus</v>
          </cell>
          <cell r="D72" t="str">
            <v>M135-topenářské příslušenství</v>
          </cell>
          <cell r="E72">
            <v>163</v>
          </cell>
        </row>
        <row r="73">
          <cell r="A73" t="str">
            <v>M 135 000 07</v>
          </cell>
          <cell r="B73" t="str">
            <v>Teploměr T63/50 + jímky</v>
          </cell>
          <cell r="C73" t="str">
            <v>kus</v>
          </cell>
          <cell r="D73" t="str">
            <v>M135-topenářské příslušenství</v>
          </cell>
          <cell r="E73">
            <v>105</v>
          </cell>
        </row>
        <row r="74">
          <cell r="A74" t="str">
            <v>M 135 000 08</v>
          </cell>
          <cell r="B74" t="str">
            <v xml:space="preserve">zátka 6/4" </v>
          </cell>
          <cell r="C74" t="str">
            <v>kus</v>
          </cell>
          <cell r="D74" t="str">
            <v>M135-topenářské příslušenství</v>
          </cell>
          <cell r="E74">
            <v>15</v>
          </cell>
        </row>
        <row r="75">
          <cell r="A75" t="str">
            <v>M 135 000 09</v>
          </cell>
          <cell r="B75" t="str">
            <v xml:space="preserve">zátka 1" </v>
          </cell>
          <cell r="C75" t="str">
            <v>kus</v>
          </cell>
          <cell r="D75" t="str">
            <v>M135-topenářské příslušenství</v>
          </cell>
          <cell r="E75">
            <v>10</v>
          </cell>
        </row>
        <row r="76">
          <cell r="A76" t="str">
            <v>M 135 000 10</v>
          </cell>
          <cell r="B76" t="str">
            <v>Honeywell M 100 BG - elktro.hlavice</v>
          </cell>
          <cell r="C76" t="str">
            <v>kus</v>
          </cell>
          <cell r="D76" t="str">
            <v>M135-topenářské příslušenství</v>
          </cell>
          <cell r="E76">
            <v>660</v>
          </cell>
        </row>
        <row r="77">
          <cell r="A77" t="str">
            <v>M 135 000 11</v>
          </cell>
          <cell r="B77" t="str">
            <v>Heimeir termost. ventil DN20 obj.č. 2242-03</v>
          </cell>
          <cell r="C77" t="str">
            <v>kus</v>
          </cell>
          <cell r="D77" t="str">
            <v>M135-topenářské příslušenství</v>
          </cell>
          <cell r="E77">
            <v>520</v>
          </cell>
        </row>
        <row r="78">
          <cell r="A78" t="str">
            <v>M 135 000 12</v>
          </cell>
          <cell r="B78" t="str">
            <v>přepouštěcí ventil pro plynové kotle Hydrolux 5503-03.000</v>
          </cell>
          <cell r="C78" t="str">
            <v>kus</v>
          </cell>
          <cell r="D78" t="str">
            <v>M135-topenářské příslušenství</v>
          </cell>
          <cell r="E78">
            <v>690</v>
          </cell>
        </row>
        <row r="79">
          <cell r="A79" t="str">
            <v>M 135 000 13</v>
          </cell>
          <cell r="B79" t="str">
            <v>Giacomini R 250 D 3/4"kulový kohout vnitřní/vnitřní</v>
          </cell>
          <cell r="C79" t="str">
            <v>kus</v>
          </cell>
          <cell r="D79" t="str">
            <v>M135-topenářské příslušenství</v>
          </cell>
          <cell r="E79">
            <v>129</v>
          </cell>
        </row>
        <row r="80">
          <cell r="A80" t="str">
            <v>M 135 000 14</v>
          </cell>
          <cell r="B80" t="str">
            <v>zpětná klapka EURA 3/4"závitová</v>
          </cell>
          <cell r="C80" t="str">
            <v>kus</v>
          </cell>
          <cell r="D80" t="str">
            <v>M135-topenářské příslušenství</v>
          </cell>
          <cell r="E80">
            <v>37</v>
          </cell>
        </row>
        <row r="81">
          <cell r="A81" t="str">
            <v>M 135 000 15</v>
          </cell>
          <cell r="B81" t="str">
            <v>filtr závitový mosaz 3/4"</v>
          </cell>
          <cell r="C81" t="str">
            <v>kus</v>
          </cell>
          <cell r="D81" t="str">
            <v>M135-topenářské příslušenství</v>
          </cell>
          <cell r="E81">
            <v>49</v>
          </cell>
        </row>
        <row r="82">
          <cell r="A82" t="str">
            <v>M 135 000 16</v>
          </cell>
          <cell r="B82" t="str">
            <v>Giacomini R 254 D 3/4" kulový kohout vnitřní/vnější</v>
          </cell>
          <cell r="C82" t="str">
            <v>kus</v>
          </cell>
          <cell r="D82" t="str">
            <v>M135-topenářské příslušenství</v>
          </cell>
          <cell r="E82">
            <v>175</v>
          </cell>
        </row>
        <row r="83">
          <cell r="A83" t="str">
            <v>M 135 000 17</v>
          </cell>
          <cell r="B83" t="str">
            <v>Giacomini R 250 DS 3/4" kulový kohout s vypouštěním</v>
          </cell>
          <cell r="C83" t="str">
            <v>kus</v>
          </cell>
          <cell r="D83" t="str">
            <v>M135-topenářské příslušenství</v>
          </cell>
          <cell r="E83">
            <v>196</v>
          </cell>
        </row>
        <row r="84">
          <cell r="A84" t="str">
            <v>M 135 000 18</v>
          </cell>
          <cell r="B84" t="str">
            <v>vypouštěcí kohout  G 1/2"</v>
          </cell>
          <cell r="C84" t="str">
            <v>kus</v>
          </cell>
          <cell r="D84" t="str">
            <v>M135-topenářské příslušenství</v>
          </cell>
          <cell r="E84">
            <v>87</v>
          </cell>
        </row>
        <row r="85">
          <cell r="A85" t="str">
            <v>M 135 000 19</v>
          </cell>
          <cell r="B85" t="str">
            <v>Heimeier termohlavice "K" 6000-00.500</v>
          </cell>
          <cell r="C85" t="str">
            <v>kus</v>
          </cell>
          <cell r="D85" t="str">
            <v>M135-topenářské příslušenství</v>
          </cell>
          <cell r="E85">
            <v>410</v>
          </cell>
        </row>
        <row r="86">
          <cell r="A86" t="str">
            <v>M 135 000 20</v>
          </cell>
          <cell r="B86" t="str">
            <v>Termostatický ventil Heimeier 2002-01 DN10</v>
          </cell>
          <cell r="C86" t="str">
            <v>kus</v>
          </cell>
          <cell r="D86" t="str">
            <v>M135-topenářské příslušenství</v>
          </cell>
          <cell r="E86">
            <v>296</v>
          </cell>
        </row>
        <row r="87">
          <cell r="A87" t="str">
            <v>M 135 000 21</v>
          </cell>
          <cell r="B87" t="str">
            <v>Regulační šroubení Regulux DARE 1/2“ 0302-01</v>
          </cell>
          <cell r="C87" t="str">
            <v>kus</v>
          </cell>
          <cell r="D87" t="str">
            <v>M135-topenářské příslušenství</v>
          </cell>
          <cell r="E87">
            <v>255</v>
          </cell>
        </row>
        <row r="88">
          <cell r="A88" t="str">
            <v>M 135 000 22</v>
          </cell>
          <cell r="B88" t="str">
            <v>Šroubení k čerpadlu č. 330 DN 20</v>
          </cell>
          <cell r="C88" t="str">
            <v>kus</v>
          </cell>
          <cell r="D88" t="str">
            <v>M135-topenářské příslušenství</v>
          </cell>
          <cell r="E88">
            <v>25</v>
          </cell>
        </row>
        <row r="89">
          <cell r="A89" t="str">
            <v>M 135 000 23</v>
          </cell>
          <cell r="B89" t="str">
            <v>Manometr 0-600 kPa</v>
          </cell>
          <cell r="C89" t="str">
            <v xml:space="preserve"> kus </v>
          </cell>
          <cell r="D89" t="str">
            <v>M135-topenářské příslušenství</v>
          </cell>
          <cell r="E89">
            <v>341</v>
          </cell>
        </row>
        <row r="90">
          <cell r="A90" t="str">
            <v>M 135 000 24</v>
          </cell>
          <cell r="B90" t="str">
            <v>Jímka pro čidla 75mm</v>
          </cell>
          <cell r="C90" t="str">
            <v>kus</v>
          </cell>
          <cell r="D90" t="str">
            <v>M135-topenářské příslušenství</v>
          </cell>
          <cell r="E90">
            <v>10</v>
          </cell>
        </row>
        <row r="91">
          <cell r="A91" t="str">
            <v>M 135 000 25</v>
          </cell>
          <cell r="B91" t="str">
            <v>Tubus k teploměru IZT l=200mm</v>
          </cell>
          <cell r="C91" t="str">
            <v>kus</v>
          </cell>
          <cell r="D91" t="str">
            <v>M135-topenářské příslušenství</v>
          </cell>
          <cell r="E91">
            <v>10</v>
          </cell>
        </row>
        <row r="92">
          <cell r="A92" t="str">
            <v>M 135 000 26</v>
          </cell>
          <cell r="B92" t="str">
            <v>Manometr 0-10  bar</v>
          </cell>
          <cell r="C92" t="str">
            <v xml:space="preserve"> kus </v>
          </cell>
          <cell r="D92" t="str">
            <v>M135-topenářské příslušenství</v>
          </cell>
          <cell r="E92">
            <v>250</v>
          </cell>
        </row>
        <row r="93">
          <cell r="A93" t="str">
            <v>M 135 000 27</v>
          </cell>
          <cell r="B93" t="str">
            <v>Šroubení mosaz G 1/2"</v>
          </cell>
          <cell r="C93" t="str">
            <v>kus</v>
          </cell>
          <cell r="D93" t="str">
            <v>M135-topenářské příslušenství</v>
          </cell>
          <cell r="E93">
            <v>41</v>
          </cell>
        </row>
        <row r="94">
          <cell r="A94" t="str">
            <v>M 135 000 28</v>
          </cell>
          <cell r="B94" t="str">
            <v>Šroubení mosaz G 3/4"</v>
          </cell>
          <cell r="C94" t="str">
            <v>kus</v>
          </cell>
          <cell r="D94" t="str">
            <v>M135-topenářské příslušenství</v>
          </cell>
          <cell r="E94">
            <v>61</v>
          </cell>
        </row>
        <row r="95">
          <cell r="A95" t="str">
            <v>M 135 000 29</v>
          </cell>
          <cell r="B95" t="str">
            <v xml:space="preserve">zátka 1/2" </v>
          </cell>
          <cell r="C95" t="str">
            <v>kus</v>
          </cell>
          <cell r="D95" t="str">
            <v>M135-topenářské příslušenství</v>
          </cell>
          <cell r="E95">
            <v>7</v>
          </cell>
        </row>
        <row r="96">
          <cell r="A96" t="str">
            <v>M 135 000 30</v>
          </cell>
          <cell r="B96" t="str">
            <v>Automatický odvzdušňovací ventil 1/2" - Flexvent</v>
          </cell>
          <cell r="C96" t="str">
            <v>kus</v>
          </cell>
          <cell r="D96" t="str">
            <v>M135-topenářské příslušenství</v>
          </cell>
          <cell r="E96">
            <v>218</v>
          </cell>
        </row>
        <row r="97">
          <cell r="A97" t="str">
            <v>M 135 000 32</v>
          </cell>
          <cell r="B97" t="str">
            <v>Šroubení mosaz 1"</v>
          </cell>
          <cell r="C97" t="str">
            <v>kus</v>
          </cell>
          <cell r="D97" t="str">
            <v>M135-topenářské příslušenství</v>
          </cell>
          <cell r="E97">
            <v>110</v>
          </cell>
        </row>
        <row r="98">
          <cell r="A98" t="str">
            <v>M 135 000 34</v>
          </cell>
          <cell r="B98" t="str">
            <v>Vsuvka 280 mosaz 1/2"</v>
          </cell>
          <cell r="C98" t="str">
            <v>kus</v>
          </cell>
          <cell r="D98" t="str">
            <v>M135-topenářské příslušenství</v>
          </cell>
          <cell r="E98">
            <v>21</v>
          </cell>
        </row>
        <row r="99">
          <cell r="A99" t="str">
            <v>M 135 000 35</v>
          </cell>
          <cell r="B99" t="str">
            <v>Vsuvka 280 mosaz 3/4"</v>
          </cell>
          <cell r="C99" t="str">
            <v>kus</v>
          </cell>
          <cell r="D99" t="str">
            <v>M135-topenářské příslušenství</v>
          </cell>
          <cell r="E99">
            <v>22</v>
          </cell>
        </row>
        <row r="100">
          <cell r="A100" t="str">
            <v>M 135 000 36</v>
          </cell>
          <cell r="B100" t="str">
            <v>Tkus měď 22/22</v>
          </cell>
          <cell r="C100" t="str">
            <v>kus</v>
          </cell>
          <cell r="D100" t="str">
            <v>M135-topenářské příslušenství</v>
          </cell>
          <cell r="E100">
            <v>23</v>
          </cell>
        </row>
        <row r="101">
          <cell r="A101" t="str">
            <v>M 135 000 37</v>
          </cell>
          <cell r="B101" t="str">
            <v>Tkus měď 4130G 22/1/2"</v>
          </cell>
          <cell r="C101" t="str">
            <v>kus</v>
          </cell>
          <cell r="D101" t="str">
            <v>M135-topenářské příslušenství</v>
          </cell>
          <cell r="E101">
            <v>42</v>
          </cell>
        </row>
        <row r="102">
          <cell r="A102" t="str">
            <v>M 135 000 38</v>
          </cell>
          <cell r="B102" t="str">
            <v xml:space="preserve">Nátrubek redukce 1"-3/4" </v>
          </cell>
          <cell r="C102" t="str">
            <v>kus</v>
          </cell>
          <cell r="D102" t="str">
            <v>M135-topenářské příslušenství</v>
          </cell>
          <cell r="E102">
            <v>55</v>
          </cell>
        </row>
        <row r="103">
          <cell r="A103" t="str">
            <v>M 135 000 39</v>
          </cell>
          <cell r="B103" t="str">
            <v>Nátrubek redukce 3/4" - 1/2"</v>
          </cell>
          <cell r="C103" t="str">
            <v>kus</v>
          </cell>
          <cell r="D103" t="str">
            <v>M135-topenářské příslušenství</v>
          </cell>
          <cell r="E103">
            <v>53</v>
          </cell>
        </row>
        <row r="104">
          <cell r="A104" t="str">
            <v>M 135 000 40</v>
          </cell>
          <cell r="B104" t="str">
            <v>Přechod 4243G vnější 22-1/2"</v>
          </cell>
          <cell r="C104" t="str">
            <v>kus</v>
          </cell>
          <cell r="D104" t="str">
            <v>M135-topenářské příslušenství</v>
          </cell>
          <cell r="E104">
            <v>20</v>
          </cell>
        </row>
        <row r="105">
          <cell r="A105" t="str">
            <v>M 135 000 41</v>
          </cell>
          <cell r="B105" t="str">
            <v>Přechod 4243G vnější 22-3/4"</v>
          </cell>
          <cell r="C105" t="str">
            <v>kus</v>
          </cell>
          <cell r="D105" t="str">
            <v>M135-topenářské příslušenství</v>
          </cell>
          <cell r="E105">
            <v>17</v>
          </cell>
        </row>
        <row r="106">
          <cell r="A106" t="str">
            <v>M 135 000 42</v>
          </cell>
          <cell r="B106" t="str">
            <v>Přechod 4243G vnější 22-1"</v>
          </cell>
          <cell r="C106" t="str">
            <v>kus</v>
          </cell>
          <cell r="D106" t="str">
            <v>M135-topenářské příslušenství</v>
          </cell>
          <cell r="E106">
            <v>28</v>
          </cell>
        </row>
        <row r="107">
          <cell r="A107" t="str">
            <v>M 135 000 44</v>
          </cell>
          <cell r="B107" t="str">
            <v>Přechod 4270G vnitřní 22-1/2"</v>
          </cell>
          <cell r="C107" t="str">
            <v>kus</v>
          </cell>
          <cell r="D107" t="str">
            <v>M135-topenářské příslušenství</v>
          </cell>
          <cell r="E107">
            <v>38</v>
          </cell>
        </row>
        <row r="108">
          <cell r="A108" t="str">
            <v>M 135 000 45</v>
          </cell>
          <cell r="B108" t="str">
            <v>Přechod 4270G vnitřní 22-3/4"</v>
          </cell>
          <cell r="C108" t="str">
            <v>kus</v>
          </cell>
          <cell r="D108" t="str">
            <v>M135-topenářské příslušenství</v>
          </cell>
          <cell r="E108">
            <v>26</v>
          </cell>
        </row>
        <row r="109">
          <cell r="A109" t="str">
            <v>M 135 000 46</v>
          </cell>
          <cell r="B109" t="str">
            <v>Přechod 4270G vnitřní 22-1"</v>
          </cell>
          <cell r="C109" t="str">
            <v>kus</v>
          </cell>
          <cell r="D109" t="str">
            <v>M135-topenářské příslušenství</v>
          </cell>
          <cell r="E109">
            <v>42</v>
          </cell>
        </row>
        <row r="110">
          <cell r="A110" t="str">
            <v>M 135 000 49</v>
          </cell>
          <cell r="B110" t="str">
            <v>Přípojka přechodová 1/2"xM20x1,5</v>
          </cell>
          <cell r="C110" t="str">
            <v>kus</v>
          </cell>
          <cell r="D110" t="str">
            <v>M135-topenářské příslušenství</v>
          </cell>
          <cell r="E110">
            <v>51</v>
          </cell>
        </row>
        <row r="111">
          <cell r="A111" t="str">
            <v>M 135 000 51</v>
          </cell>
          <cell r="B111" t="str">
            <v>Termostatický ventil Danfoss RA-N DN 15 roh.</v>
          </cell>
          <cell r="C111" t="str">
            <v>kus</v>
          </cell>
          <cell r="D111" t="str">
            <v>M135-topenářské příslušenství</v>
          </cell>
          <cell r="E111">
            <v>470</v>
          </cell>
        </row>
        <row r="112">
          <cell r="A112" t="str">
            <v>M 135 000 52</v>
          </cell>
          <cell r="B112" t="str">
            <v>Termostatická hlavice RAE 5054</v>
          </cell>
          <cell r="C112" t="str">
            <v>kus</v>
          </cell>
          <cell r="D112" t="str">
            <v>M135-topenářské příslušenství</v>
          </cell>
          <cell r="E112">
            <v>580</v>
          </cell>
        </row>
        <row r="113">
          <cell r="A113" t="str">
            <v>M 135 000 62</v>
          </cell>
          <cell r="B113" t="str">
            <v>Sada k propojení IZT na DUPLEX RC, RD, RDH,RK,RB (Manometry, teploměry, KK, Filtry, ZK, šroubení, přechodky měď)</v>
          </cell>
          <cell r="C113" t="str">
            <v>kpl</v>
          </cell>
          <cell r="D113" t="str">
            <v>M135-topenářské příslušenství</v>
          </cell>
          <cell r="E113">
            <v>12030</v>
          </cell>
        </row>
        <row r="114">
          <cell r="A114" t="str">
            <v>M 135 000 64</v>
          </cell>
          <cell r="B114" t="str">
            <v>Sada TUV (2xESBE, KK, ZK, šroubení, přechodky měď)</v>
          </cell>
          <cell r="C114" t="str">
            <v>kpl</v>
          </cell>
          <cell r="D114" t="str">
            <v>M135-topenářské příslušenství</v>
          </cell>
          <cell r="E114">
            <v>5800</v>
          </cell>
        </row>
        <row r="115">
          <cell r="A115" t="str">
            <v>M 135 000 65</v>
          </cell>
          <cell r="B115" t="str">
            <v>Sada TUV (ESBE, KK, ZK, šroubení, přechodky měď)</v>
          </cell>
          <cell r="C115" t="str">
            <v>kpl</v>
          </cell>
          <cell r="D115" t="str">
            <v>M135-topenářské příslušenství</v>
          </cell>
          <cell r="E115">
            <v>3550</v>
          </cell>
        </row>
        <row r="116">
          <cell r="A116" t="str">
            <v>M 135 000 66</v>
          </cell>
          <cell r="B116" t="str">
            <v>Sada EUV (ventil Heimeir č.2242-03 + Honywell MT 4 - 230 + přechodky měď)</v>
          </cell>
          <cell r="C116" t="str">
            <v>kpl</v>
          </cell>
          <cell r="D116" t="str">
            <v>M135-topenářské příslušenství</v>
          </cell>
          <cell r="E116">
            <v>2250</v>
          </cell>
        </row>
        <row r="117">
          <cell r="A117" t="str">
            <v>M 135 000 67</v>
          </cell>
          <cell r="B117" t="str">
            <v>Sada EUV Speed (ventil Heimeier č.2242-03 + Honeywell SPEED + přechodky měď)</v>
          </cell>
          <cell r="C117" t="str">
            <v>kpl</v>
          </cell>
          <cell r="D117" t="str">
            <v>M135-topenářské příslušenství</v>
          </cell>
          <cell r="E117">
            <v>2640</v>
          </cell>
        </row>
        <row r="118">
          <cell r="A118" t="str">
            <v>M 135 000 68</v>
          </cell>
          <cell r="B118" t="str">
            <v>Sada APV (ventil Hydrolux 5503-03.00 s šroubením a přechodkami měď)</v>
          </cell>
          <cell r="C118" t="str">
            <v>kpl</v>
          </cell>
          <cell r="D118" t="str">
            <v>M135-topenářské příslušenství</v>
          </cell>
          <cell r="E118">
            <v>1850</v>
          </cell>
        </row>
        <row r="119">
          <cell r="A119" t="str">
            <v>M 135 001 01</v>
          </cell>
          <cell r="B119" t="str">
            <v>Expanzní nádoba 80 l , 6 bar</v>
          </cell>
          <cell r="C119" t="str">
            <v>kus</v>
          </cell>
          <cell r="D119" t="str">
            <v>M135-topenářské příslušenství</v>
          </cell>
          <cell r="E119">
            <v>2350</v>
          </cell>
        </row>
        <row r="120">
          <cell r="A120" t="str">
            <v>M 135 001 02</v>
          </cell>
          <cell r="B120" t="str">
            <v>Expanzní nádoba 140 l , 6 bar</v>
          </cell>
          <cell r="C120" t="str">
            <v>kus</v>
          </cell>
          <cell r="D120" t="str">
            <v>M135-topenářské příslušenství</v>
          </cell>
          <cell r="E120">
            <v>4800</v>
          </cell>
        </row>
        <row r="121">
          <cell r="A121" t="str">
            <v>M 135 001 51</v>
          </cell>
          <cell r="B121" t="str">
            <v>průměrná cena otopného tělesa Korado</v>
          </cell>
          <cell r="C121" t="str">
            <v>kus</v>
          </cell>
          <cell r="D121" t="str">
            <v>M135-topenářské příslušenství</v>
          </cell>
          <cell r="E121">
            <v>3300</v>
          </cell>
        </row>
        <row r="122">
          <cell r="A122" t="str">
            <v>M 135 001 52</v>
          </cell>
          <cell r="B122" t="str">
            <v>průměrná cena sady kombinovaného vytápění Korado</v>
          </cell>
          <cell r="C122" t="str">
            <v>kus</v>
          </cell>
          <cell r="D122" t="str">
            <v>M135-topenářské příslušenství</v>
          </cell>
          <cell r="E122">
            <v>3300</v>
          </cell>
        </row>
        <row r="123">
          <cell r="A123" t="str">
            <v>M 135 001 54</v>
          </cell>
          <cell r="B123" t="str">
            <v>otopné těleso (žebřík) Korado LINEAR CLASSIC 450 x 1675</v>
          </cell>
          <cell r="C123" t="str">
            <v>kus</v>
          </cell>
          <cell r="D123" t="str">
            <v>M135-topenářské příslušenství</v>
          </cell>
          <cell r="E123">
            <v>1951</v>
          </cell>
        </row>
        <row r="124">
          <cell r="A124" t="str">
            <v>M 135 001 55</v>
          </cell>
          <cell r="B124" t="str">
            <v>průměrná cena měděného potrubí za bm do DN 22 ( vč.tvarovek,izol.,cínu a pájecí pasty)</v>
          </cell>
          <cell r="C124" t="str">
            <v>kus</v>
          </cell>
          <cell r="D124" t="str">
            <v>M135-topenářské příslušenství</v>
          </cell>
          <cell r="E124">
            <v>284</v>
          </cell>
        </row>
        <row r="125">
          <cell r="A125" t="str">
            <v>M 135 001 56</v>
          </cell>
          <cell r="B125" t="str">
            <v>otopné těleso (žebřík) Korado LINEAR CLASSIC 600 x 1675</v>
          </cell>
          <cell r="C125" t="str">
            <v>kus</v>
          </cell>
          <cell r="D125" t="str">
            <v>M135-topenářské příslušenství</v>
          </cell>
          <cell r="E125">
            <v>2006</v>
          </cell>
        </row>
        <row r="126">
          <cell r="A126" t="str">
            <v>M 135 001 57</v>
          </cell>
          <cell r="B126" t="str">
            <v>otopné těleso (žebřík) Korado LINEAR CLASSIC 750x 1675</v>
          </cell>
          <cell r="C126" t="str">
            <v>kus</v>
          </cell>
          <cell r="D126" t="str">
            <v>M135-topenářské příslušenství</v>
          </cell>
          <cell r="E126">
            <v>2099</v>
          </cell>
        </row>
        <row r="127">
          <cell r="A127" t="str">
            <v>R 111 011</v>
          </cell>
          <cell r="B127" t="str">
            <v>RKJ 628X476- Rozdělovací komora pod jednotku nebo PKJ  628X476</v>
          </cell>
          <cell r="C127" t="str">
            <v>kus</v>
          </cell>
          <cell r="D127" t="str">
            <v>R 1-katalog tvarovek</v>
          </cell>
          <cell r="E127">
            <v>2100</v>
          </cell>
        </row>
        <row r="128">
          <cell r="A128" t="str">
            <v>R 111 041</v>
          </cell>
          <cell r="B128" t="str">
            <v>RKJ 500x400 - rozdělovací komora k PKJ 500x400</v>
          </cell>
          <cell r="C128" t="str">
            <v>kus</v>
          </cell>
          <cell r="D128" t="str">
            <v>R 1-katalog tvarovek</v>
          </cell>
          <cell r="E128">
            <v>2040</v>
          </cell>
        </row>
        <row r="129">
          <cell r="A129" t="str">
            <v>R 111 511</v>
          </cell>
          <cell r="B129" t="str">
            <v>RKJ 420x476- Rozdělovací komora pod jednotku nebo PKJ 420X476</v>
          </cell>
          <cell r="C129" t="str">
            <v>kus</v>
          </cell>
          <cell r="D129" t="str">
            <v>R 1-katalog tvarovek</v>
          </cell>
          <cell r="E129">
            <v>2040</v>
          </cell>
        </row>
        <row r="130">
          <cell r="A130" t="str">
            <v>R 111 541</v>
          </cell>
          <cell r="B130" t="str">
            <v>RKJ 340x400 - rozdělovací komora k PKJ 340x400</v>
          </cell>
          <cell r="C130" t="str">
            <v>kus</v>
          </cell>
          <cell r="D130" t="str">
            <v>R 1-katalog tvarovek</v>
          </cell>
          <cell r="E130">
            <v>2030</v>
          </cell>
        </row>
        <row r="131">
          <cell r="A131" t="str">
            <v>R 111 610</v>
          </cell>
          <cell r="B131" t="str">
            <v>RKJ 832x476- Rozdělovací komora pod jednotku 832X476</v>
          </cell>
          <cell r="C131" t="str">
            <v>kus</v>
          </cell>
          <cell r="D131" t="str">
            <v>R 1-katalog tvarovek</v>
          </cell>
          <cell r="E131">
            <v>2300</v>
          </cell>
        </row>
        <row r="132">
          <cell r="A132" t="str">
            <v>R 112 011</v>
          </cell>
          <cell r="B132" t="str">
            <v>RKD 375 - 610x460- Rozdělovací komora dolní přívod 610x460 s CPK 375</v>
          </cell>
          <cell r="C132" t="str">
            <v>kus</v>
          </cell>
          <cell r="D132" t="str">
            <v>R 1-katalog tvarovek</v>
          </cell>
          <cell r="E132">
            <v>1150</v>
          </cell>
        </row>
        <row r="133">
          <cell r="A133" t="str">
            <v>R 112 012</v>
          </cell>
          <cell r="B133" t="str">
            <v>RKD 260 - 610x460- Rozdělovací komora dolní přívod 610x460 s CPK 260</v>
          </cell>
          <cell r="C133" t="str">
            <v>kus</v>
          </cell>
          <cell r="D133" t="str">
            <v>R 1-katalog tvarovek</v>
          </cell>
          <cell r="E133">
            <v>1150</v>
          </cell>
        </row>
        <row r="134">
          <cell r="A134" t="str">
            <v>R 112 041</v>
          </cell>
          <cell r="B134" t="str">
            <v>RKD 285 - 490x380 - Rozdělovací komora dolní přívod s CPK 285x285</v>
          </cell>
          <cell r="C134" t="str">
            <v>kus</v>
          </cell>
          <cell r="D134" t="str">
            <v>R 1-katalog tvarovek</v>
          </cell>
          <cell r="E134">
            <v>1150</v>
          </cell>
        </row>
        <row r="135">
          <cell r="A135" t="str">
            <v>R 112 511</v>
          </cell>
          <cell r="B135" t="str">
            <v>RKD 375 - 460x460- Rozdělovací komora dolní přívod 460x460 s CPK 375</v>
          </cell>
          <cell r="C135" t="str">
            <v>kus</v>
          </cell>
          <cell r="D135" t="str">
            <v>R 1-katalog tvarovek</v>
          </cell>
          <cell r="E135">
            <v>1150</v>
          </cell>
        </row>
        <row r="136">
          <cell r="A136" t="str">
            <v>R 112 512</v>
          </cell>
          <cell r="B136" t="str">
            <v>RKD 260 - 460x460- Rozdělovací komora dolní přívod 460x460 s CPK 260</v>
          </cell>
          <cell r="C136" t="str">
            <v>kus</v>
          </cell>
          <cell r="D136" t="str">
            <v>R 1-katalog tvarovek</v>
          </cell>
          <cell r="E136">
            <v>1150</v>
          </cell>
        </row>
        <row r="137">
          <cell r="A137" t="str">
            <v>R 112 541</v>
          </cell>
          <cell r="B137" t="str">
            <v>RKD 285 - 380x300 - Rozdělovací komora dolní přívod s CPK 285x285</v>
          </cell>
          <cell r="C137" t="str">
            <v>kus</v>
          </cell>
          <cell r="D137" t="str">
            <v>R 1-katalog tvarovek</v>
          </cell>
          <cell r="E137">
            <v>1150</v>
          </cell>
        </row>
        <row r="138">
          <cell r="A138" t="str">
            <v>R 120 011</v>
          </cell>
          <cell r="B138" t="str">
            <v>PKP 200x50 - Podlahový kanál pozink typ A - tl. 0,6 mm</v>
          </cell>
          <cell r="C138" t="str">
            <v>metr</v>
          </cell>
          <cell r="D138" t="str">
            <v>R 1-katalog tvarovek</v>
          </cell>
          <cell r="E138">
            <v>140</v>
          </cell>
        </row>
        <row r="139">
          <cell r="A139" t="str">
            <v>R 120 012</v>
          </cell>
          <cell r="B139" t="str">
            <v>PKP 200x50 - Podlahový kanál pozink typ B - tl. 1 mm</v>
          </cell>
          <cell r="C139" t="str">
            <v>metr</v>
          </cell>
          <cell r="D139" t="str">
            <v>R 1-katalog tvarovek</v>
          </cell>
          <cell r="E139">
            <v>180</v>
          </cell>
        </row>
        <row r="140">
          <cell r="A140" t="str">
            <v>R 120 042</v>
          </cell>
          <cell r="B140" t="str">
            <v>PKP 160x40 - Podlahový kanál pozink typ B - tl. 1mm</v>
          </cell>
          <cell r="C140" t="str">
            <v>metr</v>
          </cell>
          <cell r="D140" t="str">
            <v>R 1-katalog tvarovek</v>
          </cell>
          <cell r="E140">
            <v>170</v>
          </cell>
        </row>
        <row r="141">
          <cell r="A141" t="str">
            <v>R 120 403</v>
          </cell>
          <cell r="B141" t="str">
            <v>PKR 200x50-2x45° - podlahový kanál rozbočka symterická</v>
          </cell>
          <cell r="C141" t="str">
            <v>kus</v>
          </cell>
          <cell r="D141" t="str">
            <v>R 1-katalog tvarovek</v>
          </cell>
          <cell r="E141">
            <v>580</v>
          </cell>
        </row>
        <row r="142">
          <cell r="A142" t="str">
            <v>R 120 443</v>
          </cell>
          <cell r="B142" t="str">
            <v>PKR 160x40-2x45° - podlahový kanál rozbočka symetrická</v>
          </cell>
          <cell r="C142" t="str">
            <v>kus</v>
          </cell>
          <cell r="D142" t="str">
            <v>R 1-katalog tvarovek</v>
          </cell>
          <cell r="E142">
            <v>580</v>
          </cell>
        </row>
        <row r="143">
          <cell r="A143" t="str">
            <v>R 120 500</v>
          </cell>
          <cell r="B143" t="str">
            <v>RVP XX - tl.20x52x197 - regulační vložka potrubí</v>
          </cell>
          <cell r="C143" t="str">
            <v>kus</v>
          </cell>
          <cell r="D143" t="str">
            <v>R 1-katalog tvarovek</v>
          </cell>
          <cell r="E143">
            <v>26</v>
          </cell>
        </row>
        <row r="144">
          <cell r="A144" t="str">
            <v>R 120 520</v>
          </cell>
          <cell r="B144" t="str">
            <v>RVK XX - tl.20 - regulační vložka potrubí</v>
          </cell>
          <cell r="C144" t="str">
            <v>kus</v>
          </cell>
          <cell r="D144" t="str">
            <v>R 1-katalog tvarovek</v>
          </cell>
          <cell r="E144">
            <v>36</v>
          </cell>
        </row>
        <row r="145">
          <cell r="A145" t="str">
            <v>R 120 901</v>
          </cell>
          <cell r="B145" t="str">
            <v>PPP Plech podlahový podložný pod podlahové kanály 50x195 pozink 0,6 mm</v>
          </cell>
          <cell r="C145" t="str">
            <v>kus</v>
          </cell>
          <cell r="D145" t="str">
            <v>R 1-katalog tvarovek</v>
          </cell>
          <cell r="E145">
            <v>5</v>
          </cell>
        </row>
        <row r="146">
          <cell r="A146" t="str">
            <v>R 120 902</v>
          </cell>
          <cell r="B146" t="str">
            <v>PVB Podlahová výztuha beton (podlahového kanálu)</v>
          </cell>
          <cell r="C146" t="str">
            <v>kus</v>
          </cell>
          <cell r="D146" t="str">
            <v>R 1-katalog tvarovek</v>
          </cell>
          <cell r="E146">
            <v>14</v>
          </cell>
        </row>
        <row r="147">
          <cell r="A147" t="str">
            <v>R 120 903</v>
          </cell>
          <cell r="B147" t="str">
            <v>PVV Podlahová výztuha vnitřní (podlahového kanálu)</v>
          </cell>
          <cell r="C147" t="str">
            <v>kus</v>
          </cell>
          <cell r="D147" t="str">
            <v>R 1-katalog tvarovek</v>
          </cell>
          <cell r="E147">
            <v>18</v>
          </cell>
        </row>
        <row r="148">
          <cell r="A148" t="str">
            <v>R 120 941</v>
          </cell>
          <cell r="B148" t="str">
            <v>PPP 40x155 - plech podložný pod podlahové kanály</v>
          </cell>
          <cell r="C148" t="str">
            <v>kus</v>
          </cell>
          <cell r="D148" t="str">
            <v>R 1-katalog tvarovek</v>
          </cell>
          <cell r="E148">
            <v>5</v>
          </cell>
        </row>
        <row r="149">
          <cell r="A149" t="str">
            <v>R 120 942</v>
          </cell>
          <cell r="B149" t="str">
            <v>PVB 155 - podlahová výztuha beton</v>
          </cell>
          <cell r="C149" t="str">
            <v>kus</v>
          </cell>
          <cell r="D149" t="str">
            <v>R 1-katalog tvarovek</v>
          </cell>
          <cell r="E149">
            <v>14</v>
          </cell>
        </row>
        <row r="150">
          <cell r="A150" t="str">
            <v>R 120 943</v>
          </cell>
          <cell r="B150" t="str">
            <v>PVV - rohová vymezovací vsuvka pro podlahový kanál</v>
          </cell>
          <cell r="C150" t="str">
            <v>kus</v>
          </cell>
          <cell r="D150" t="str">
            <v>R 1-katalog tvarovek</v>
          </cell>
          <cell r="E150">
            <v>18</v>
          </cell>
        </row>
        <row r="151">
          <cell r="A151" t="str">
            <v>R 121 101</v>
          </cell>
          <cell r="B151" t="str">
            <v>PPK 200x50/ø100 - Podlahový přechod koncový - přímý</v>
          </cell>
          <cell r="C151" t="str">
            <v>kus</v>
          </cell>
          <cell r="D151" t="str">
            <v>R 1-katalog tvarovek</v>
          </cell>
          <cell r="E151">
            <v>460</v>
          </cell>
        </row>
        <row r="152">
          <cell r="A152" t="str">
            <v>R 121 121</v>
          </cell>
          <cell r="B152" t="str">
            <v>PPK 200x50/ø125 - Podlahový přechod koncový - přímý</v>
          </cell>
          <cell r="C152" t="str">
            <v>kus</v>
          </cell>
          <cell r="D152" t="str">
            <v>R 1-katalog tvarovek</v>
          </cell>
          <cell r="E152">
            <v>475</v>
          </cell>
        </row>
        <row r="153">
          <cell r="A153" t="str">
            <v>R 121 161</v>
          </cell>
          <cell r="B153" t="str">
            <v>PPK 200x50/ø160 - Podlahový přechod koncový - přímý</v>
          </cell>
          <cell r="C153" t="str">
            <v>kus</v>
          </cell>
          <cell r="D153" t="str">
            <v>R 1-katalog tvarovek</v>
          </cell>
          <cell r="E153">
            <v>490</v>
          </cell>
        </row>
        <row r="154">
          <cell r="A154" t="str">
            <v>R 121 400</v>
          </cell>
          <cell r="B154" t="str">
            <v>PPK 160x40/90° - podlahový přech obloukový</v>
          </cell>
          <cell r="C154" t="str">
            <v>kus</v>
          </cell>
          <cell r="D154" t="str">
            <v>R 1-katalog tvarovek</v>
          </cell>
          <cell r="E154">
            <v>480</v>
          </cell>
        </row>
        <row r="155">
          <cell r="A155" t="str">
            <v>R 121 401</v>
          </cell>
          <cell r="B155" t="str">
            <v>PPK 160x40/ø100 - podlahový přechod koncový - přímý</v>
          </cell>
          <cell r="C155" t="str">
            <v>kus</v>
          </cell>
          <cell r="D155" t="str">
            <v>R 1-katalog tvarovek</v>
          </cell>
          <cell r="E155">
            <v>460</v>
          </cell>
        </row>
        <row r="156">
          <cell r="A156" t="str">
            <v>R 121 421</v>
          </cell>
          <cell r="B156" t="str">
            <v>PPK 160x40/ø125 - podlahový přechod koncový - přímý</v>
          </cell>
          <cell r="C156" t="str">
            <v>kus</v>
          </cell>
          <cell r="D156" t="str">
            <v>R 1-katalog tvarovek</v>
          </cell>
          <cell r="E156">
            <v>475</v>
          </cell>
        </row>
        <row r="157">
          <cell r="A157" t="str">
            <v>R 121 461</v>
          </cell>
          <cell r="B157" t="str">
            <v>PPK 160x40/ø160 - podlahový přechod koncový - přímý</v>
          </cell>
          <cell r="C157" t="str">
            <v>kus</v>
          </cell>
          <cell r="D157" t="str">
            <v>R 1-katalog tvarovek</v>
          </cell>
          <cell r="E157">
            <v>490</v>
          </cell>
        </row>
        <row r="158">
          <cell r="A158" t="str">
            <v>R 121 500</v>
          </cell>
          <cell r="B158" t="str">
            <v>PPK 200x50/90° - Podlahový přechod obloukový</v>
          </cell>
          <cell r="C158" t="str">
            <v>kus</v>
          </cell>
          <cell r="D158" t="str">
            <v>R 1-katalog tvarovek</v>
          </cell>
          <cell r="E158">
            <v>480</v>
          </cell>
        </row>
        <row r="159">
          <cell r="A159" t="str">
            <v>R 130 011</v>
          </cell>
          <cell r="B159" t="str">
            <v>KKC 200x50/255x100 - Krabice koncová čelní</v>
          </cell>
          <cell r="C159" t="str">
            <v>kus</v>
          </cell>
          <cell r="D159" t="str">
            <v>R 1-katalog tvarovek</v>
          </cell>
          <cell r="E159">
            <v>360</v>
          </cell>
        </row>
        <row r="160">
          <cell r="A160" t="str">
            <v>R 130 012</v>
          </cell>
          <cell r="B160" t="str">
            <v>KKC-Z 200x50/255x100 - Krabice koncová čelní - zvýšená</v>
          </cell>
          <cell r="C160" t="str">
            <v>kus</v>
          </cell>
          <cell r="D160" t="str">
            <v>R 1-katalog tvarovek</v>
          </cell>
          <cell r="E160">
            <v>390</v>
          </cell>
        </row>
        <row r="161">
          <cell r="A161" t="str">
            <v>R 130 021</v>
          </cell>
          <cell r="B161" t="str">
            <v>KKB 200x50/255x100 - Krabice koncová boční</v>
          </cell>
          <cell r="C161" t="str">
            <v>kus</v>
          </cell>
          <cell r="D161" t="str">
            <v>R 1-katalog tvarovek</v>
          </cell>
          <cell r="E161">
            <v>385</v>
          </cell>
        </row>
        <row r="162">
          <cell r="A162" t="str">
            <v>R 130 022</v>
          </cell>
          <cell r="B162" t="str">
            <v>KKB-Z 200x50/255x100 - Krabice koncová boční - zvýšená</v>
          </cell>
          <cell r="C162" t="str">
            <v>kus</v>
          </cell>
          <cell r="D162" t="str">
            <v>R 1-katalog tvarovek</v>
          </cell>
          <cell r="E162">
            <v>395</v>
          </cell>
        </row>
        <row r="163">
          <cell r="A163" t="str">
            <v>R 130 411</v>
          </cell>
          <cell r="B163" t="str">
            <v>KKC 160x40/255x100 - Krabice koncová čelní</v>
          </cell>
          <cell r="C163" t="str">
            <v>kus</v>
          </cell>
          <cell r="D163" t="str">
            <v>R 1-katalog tvarovek</v>
          </cell>
          <cell r="E163">
            <v>360</v>
          </cell>
        </row>
        <row r="164">
          <cell r="A164" t="str">
            <v>R 130 421</v>
          </cell>
          <cell r="B164" t="str">
            <v>KKB 160x40/255x100 - Krabice koncová boční</v>
          </cell>
          <cell r="C164" t="str">
            <v>kus</v>
          </cell>
          <cell r="D164" t="str">
            <v>R 1-katalog tvarovek</v>
          </cell>
          <cell r="E164">
            <v>385</v>
          </cell>
        </row>
        <row r="165">
          <cell r="A165" t="str">
            <v>R 131 010</v>
          </cell>
          <cell r="B165" t="str">
            <v>KSB ø125/255x105 - Krabice koncová stropní boční</v>
          </cell>
          <cell r="C165" t="str">
            <v>kus</v>
          </cell>
          <cell r="D165" t="str">
            <v>R 1-katalog tvarovek</v>
          </cell>
          <cell r="E165">
            <v>460</v>
          </cell>
        </row>
        <row r="166">
          <cell r="A166" t="str">
            <v>R 131 020</v>
          </cell>
          <cell r="B166" t="str">
            <v>KSB ø160/255x105 - Krabice koncová stropní boční</v>
          </cell>
          <cell r="C166" t="str">
            <v>kus</v>
          </cell>
          <cell r="D166" t="str">
            <v>R 1-katalog tvarovek</v>
          </cell>
          <cell r="E166">
            <v>460</v>
          </cell>
        </row>
        <row r="167">
          <cell r="A167" t="str">
            <v>R 131 030</v>
          </cell>
          <cell r="B167" t="str">
            <v>KSC ø125/255x105 - Krabice koncová stropní čelní</v>
          </cell>
          <cell r="C167" t="str">
            <v>kus</v>
          </cell>
          <cell r="D167" t="str">
            <v>R 1-katalog tvarovek</v>
          </cell>
          <cell r="E167">
            <v>460</v>
          </cell>
        </row>
        <row r="168">
          <cell r="A168" t="str">
            <v>R 131 040</v>
          </cell>
          <cell r="B168" t="str">
            <v>KSC ø160/255x105 - Krabice koncová stropní čelní</v>
          </cell>
          <cell r="C168" t="str">
            <v>kus</v>
          </cell>
          <cell r="D168" t="str">
            <v>R 1-katalog tvarovek</v>
          </cell>
          <cell r="E168">
            <v>460</v>
          </cell>
        </row>
        <row r="169">
          <cell r="A169" t="str">
            <v>R 131 050</v>
          </cell>
          <cell r="B169" t="str">
            <v>PSB ø160/255x105/ø125 - Krabice průchozí stropní boční</v>
          </cell>
          <cell r="C169" t="str">
            <v>kus</v>
          </cell>
          <cell r="D169" t="str">
            <v>R 1-katalog tvarovek</v>
          </cell>
          <cell r="E169">
            <v>490</v>
          </cell>
        </row>
        <row r="170">
          <cell r="A170" t="str">
            <v>R 131 060</v>
          </cell>
          <cell r="B170" t="str">
            <v>KSD ø125/255x105 - Krabice koncová stropní(stěnová) dolní</v>
          </cell>
          <cell r="C170" t="str">
            <v>kus</v>
          </cell>
          <cell r="D170" t="str">
            <v>R 1-katalog tvarovek</v>
          </cell>
          <cell r="E170">
            <v>450</v>
          </cell>
        </row>
        <row r="171">
          <cell r="A171" t="str">
            <v>R 132 410</v>
          </cell>
          <cell r="B171" t="str">
            <v>DPK 450x340 - distance rozdělovací komory</v>
          </cell>
          <cell r="C171" t="str">
            <v>kus</v>
          </cell>
          <cell r="D171" t="str">
            <v>R 1-katalog tvarovek</v>
          </cell>
          <cell r="E171">
            <v>240</v>
          </cell>
        </row>
        <row r="172">
          <cell r="A172" t="str">
            <v>R 132 420</v>
          </cell>
          <cell r="B172" t="str">
            <v>DPK 370x430 - distance rozdělovací komory</v>
          </cell>
          <cell r="C172" t="str">
            <v>kus</v>
          </cell>
          <cell r="D172" t="str">
            <v>R 1-katalog tvarovek</v>
          </cell>
          <cell r="E172">
            <v>240</v>
          </cell>
        </row>
        <row r="173">
          <cell r="A173" t="str">
            <v>R 132 510</v>
          </cell>
          <cell r="B173" t="str">
            <v>NPK 260x105/ l. X - Nástavec podlahové krabice délka X mm</v>
          </cell>
          <cell r="C173" t="str">
            <v>kus</v>
          </cell>
          <cell r="D173" t="str">
            <v>R 1-katalog tvarovek</v>
          </cell>
          <cell r="E173">
            <v>61</v>
          </cell>
        </row>
        <row r="174">
          <cell r="A174" t="str">
            <v>R 132 610</v>
          </cell>
          <cell r="B174" t="str">
            <v>DPK 257x102 - Distance betonu podlahové krabice polystyren</v>
          </cell>
          <cell r="C174" t="str">
            <v>kus</v>
          </cell>
          <cell r="D174" t="str">
            <v>R 1-katalog tvarovek</v>
          </cell>
          <cell r="E174">
            <v>8</v>
          </cell>
        </row>
        <row r="175">
          <cell r="A175" t="str">
            <v>R 132 710</v>
          </cell>
          <cell r="B175" t="str">
            <v>DPK 570X430 - Nástavec pro rozdělovací komoru</v>
          </cell>
          <cell r="C175" t="str">
            <v>kus</v>
          </cell>
          <cell r="D175" t="str">
            <v>R 1-katalog tvarovek</v>
          </cell>
          <cell r="E175">
            <v>240</v>
          </cell>
        </row>
        <row r="176">
          <cell r="A176" t="str">
            <v>R 132 720</v>
          </cell>
          <cell r="B176" t="str">
            <v>DPK 370X430 - Nástavec pro rozdělovací komoru</v>
          </cell>
          <cell r="C176" t="str">
            <v>kus</v>
          </cell>
          <cell r="D176" t="str">
            <v>R 1-katalog tvarovek</v>
          </cell>
          <cell r="E176">
            <v>240</v>
          </cell>
        </row>
        <row r="177">
          <cell r="A177" t="str">
            <v>R 132 730</v>
          </cell>
          <cell r="B177" t="str">
            <v>DPK 730X430 - Nástavec pro rozdělovací komoru</v>
          </cell>
          <cell r="C177" t="str">
            <v>kus</v>
          </cell>
          <cell r="D177" t="str">
            <v>R 1-katalog tvarovek</v>
          </cell>
          <cell r="E177">
            <v>240</v>
          </cell>
        </row>
        <row r="178">
          <cell r="A178" t="str">
            <v>R 141 012</v>
          </cell>
          <cell r="B178" t="str">
            <v xml:space="preserve">VPF UNI  350x350/ø160 - Výfuk přechod fasádní </v>
          </cell>
          <cell r="C178" t="str">
            <v>kus</v>
          </cell>
          <cell r="D178" t="str">
            <v>R 1-katalog tvarovek</v>
          </cell>
          <cell r="E178">
            <v>850</v>
          </cell>
        </row>
        <row r="179">
          <cell r="A179" t="str">
            <v>R 142 012</v>
          </cell>
          <cell r="B179" t="str">
            <v xml:space="preserve">SPF UNI 350x350/ø250 - Sání přechod fasádní </v>
          </cell>
          <cell r="C179" t="str">
            <v>kus</v>
          </cell>
          <cell r="D179" t="str">
            <v>R 1-katalog tvarovek</v>
          </cell>
          <cell r="E179">
            <v>850</v>
          </cell>
        </row>
        <row r="180">
          <cell r="A180" t="str">
            <v>R 142 020</v>
          </cell>
          <cell r="B180" t="str">
            <v>SPF ZVT-C ø200 - sání přechod fasádní pro ZVT-C</v>
          </cell>
          <cell r="C180" t="str">
            <v>kus</v>
          </cell>
          <cell r="D180" t="str">
            <v>R 1-katalog tvarovek</v>
          </cell>
          <cell r="E180">
            <v>2150</v>
          </cell>
        </row>
        <row r="181">
          <cell r="A181" t="str">
            <v>R 142 025</v>
          </cell>
          <cell r="B181" t="str">
            <v>SPF ZVT-C ø250 - sání přechod fasádní pro ZVT-C</v>
          </cell>
          <cell r="C181" t="str">
            <v>kus</v>
          </cell>
          <cell r="D181" t="str">
            <v>R 1-katalog tvarovek</v>
          </cell>
          <cell r="E181">
            <v>2180</v>
          </cell>
        </row>
        <row r="182">
          <cell r="A182" t="str">
            <v>R 142 412</v>
          </cell>
          <cell r="B182" t="str">
            <v>S-VPF 300x300/ø125 - sání-výfuk přechod fasádní</v>
          </cell>
          <cell r="C182" t="str">
            <v>kus</v>
          </cell>
          <cell r="D182" t="str">
            <v>R 1-katalog tvarovek</v>
          </cell>
          <cell r="E182">
            <v>850</v>
          </cell>
        </row>
        <row r="183">
          <cell r="A183" t="str">
            <v>R 142 422</v>
          </cell>
          <cell r="B183" t="str">
            <v>S-VPF 300x300/ø160 - sání-výfuk přechod fasádní</v>
          </cell>
          <cell r="C183" t="str">
            <v>kus</v>
          </cell>
          <cell r="D183" t="str">
            <v>R 1-katalog tvarovek</v>
          </cell>
          <cell r="E183">
            <v>850</v>
          </cell>
        </row>
        <row r="184">
          <cell r="A184" t="str">
            <v>R 143 160</v>
          </cell>
          <cell r="B184" t="str">
            <v>PMI 280x405/ø160 - Přechod mřížka interierová</v>
          </cell>
          <cell r="C184" t="str">
            <v>kus</v>
          </cell>
          <cell r="D184" t="str">
            <v>R 1-katalog tvarovek</v>
          </cell>
          <cell r="E184">
            <v>600</v>
          </cell>
        </row>
        <row r="185">
          <cell r="A185" t="str">
            <v>R 143 200</v>
          </cell>
          <cell r="B185" t="str">
            <v>PMI 280x405/ø200 - Přechod mřížka interierová</v>
          </cell>
          <cell r="C185" t="str">
            <v>kus</v>
          </cell>
          <cell r="D185" t="str">
            <v>R 1-katalog tvarovek</v>
          </cell>
          <cell r="E185">
            <v>600</v>
          </cell>
        </row>
        <row r="186">
          <cell r="A186" t="str">
            <v>R 143 250</v>
          </cell>
          <cell r="B186" t="str">
            <v>PMI 280x405/ø250 - Přechod mřížka interierová</v>
          </cell>
          <cell r="C186" t="str">
            <v>kus</v>
          </cell>
          <cell r="D186" t="str">
            <v>R 1-katalog tvarovek</v>
          </cell>
          <cell r="E186">
            <v>600</v>
          </cell>
        </row>
        <row r="187">
          <cell r="A187" t="str">
            <v>R 143 516</v>
          </cell>
          <cell r="B187" t="str">
            <v>KMI 280x405/ø160 - Krabice mřížka interierová</v>
          </cell>
          <cell r="C187" t="str">
            <v>kus</v>
          </cell>
          <cell r="D187" t="str">
            <v>R 1-katalog tvarovek</v>
          </cell>
          <cell r="E187">
            <v>600</v>
          </cell>
        </row>
        <row r="188">
          <cell r="A188" t="str">
            <v>R 143 520</v>
          </cell>
          <cell r="B188" t="str">
            <v>KMI 280x405/ø200 - Krabice mřížka interierová</v>
          </cell>
          <cell r="C188" t="str">
            <v>kus</v>
          </cell>
          <cell r="D188" t="str">
            <v>R 1-katalog tvarovek</v>
          </cell>
          <cell r="E188">
            <v>600</v>
          </cell>
        </row>
        <row r="189">
          <cell r="A189" t="str">
            <v>R 143 525</v>
          </cell>
          <cell r="B189" t="str">
            <v>KMI 280x405/ø250 - Krabice mřížka interierová</v>
          </cell>
          <cell r="C189" t="str">
            <v>kus</v>
          </cell>
          <cell r="D189" t="str">
            <v>R 1-katalog tvarovek</v>
          </cell>
          <cell r="E189">
            <v>600</v>
          </cell>
        </row>
        <row r="190">
          <cell r="A190" t="str">
            <v>R 144 161</v>
          </cell>
          <cell r="B190" t="str">
            <v>CPK 375x375/ø160- Cirkulační přechod komora RKD</v>
          </cell>
          <cell r="C190" t="str">
            <v>kus</v>
          </cell>
          <cell r="D190" t="str">
            <v>R 1-katalog tvarovek</v>
          </cell>
          <cell r="E190">
            <v>730</v>
          </cell>
        </row>
        <row r="191">
          <cell r="A191" t="str">
            <v>R 144 162</v>
          </cell>
          <cell r="B191" t="str">
            <v>CPK 370x260/ø160- Cirkulační přechod komora RKD</v>
          </cell>
          <cell r="C191" t="str">
            <v>kus</v>
          </cell>
          <cell r="D191" t="str">
            <v>R 1-katalog tvarovek</v>
          </cell>
          <cell r="E191">
            <v>580</v>
          </cell>
        </row>
        <row r="192">
          <cell r="A192" t="str">
            <v>R 144 163</v>
          </cell>
          <cell r="B192" t="str">
            <v>CPK BN 375x375/ø160 - Cirkulační přechod komora RKD - boční napojení</v>
          </cell>
          <cell r="C192" t="str">
            <v>kus</v>
          </cell>
          <cell r="D192" t="str">
            <v>R 1-katalog tvarovek</v>
          </cell>
          <cell r="E192">
            <v>1120</v>
          </cell>
        </row>
        <row r="193">
          <cell r="A193" t="str">
            <v>R 144 201</v>
          </cell>
          <cell r="B193" t="str">
            <v>CPK 375x375/ø200- Cirkulační přechod komora RKD</v>
          </cell>
          <cell r="C193" t="str">
            <v>kus</v>
          </cell>
          <cell r="D193" t="str">
            <v>R 1-katalog tvarovek</v>
          </cell>
          <cell r="E193">
            <v>730</v>
          </cell>
        </row>
        <row r="194">
          <cell r="A194" t="str">
            <v>R 144 202</v>
          </cell>
          <cell r="B194" t="str">
            <v>CPK 370x260/ø200- Cirkulační přechod komora RKD</v>
          </cell>
          <cell r="C194" t="str">
            <v>kus</v>
          </cell>
          <cell r="D194" t="str">
            <v>R 1-katalog tvarovek</v>
          </cell>
          <cell r="E194">
            <v>580</v>
          </cell>
        </row>
        <row r="195">
          <cell r="A195" t="str">
            <v>R 144 203</v>
          </cell>
          <cell r="B195" t="str">
            <v>CPK BN 375x375/ø200 - Cirkulační přechod komora RKD - boční napojení</v>
          </cell>
          <cell r="C195" t="str">
            <v>kus</v>
          </cell>
          <cell r="D195" t="str">
            <v>R 1-katalog tvarovek</v>
          </cell>
          <cell r="E195">
            <v>1120</v>
          </cell>
        </row>
        <row r="196">
          <cell r="A196" t="str">
            <v>R 144 251</v>
          </cell>
          <cell r="B196" t="str">
            <v>CPK 375x375/ø250- Cirkulační přechod komora RKD</v>
          </cell>
          <cell r="C196" t="str">
            <v>kus</v>
          </cell>
          <cell r="D196" t="str">
            <v>R 1-katalog tvarovek</v>
          </cell>
          <cell r="E196">
            <v>730</v>
          </cell>
        </row>
        <row r="197">
          <cell r="A197" t="str">
            <v>R 144 252</v>
          </cell>
          <cell r="B197" t="str">
            <v>CPK 370x260/ø250- Cirkulační přechod komora RKD</v>
          </cell>
          <cell r="C197" t="str">
            <v>kus</v>
          </cell>
          <cell r="D197" t="str">
            <v>R 1-katalog tvarovek</v>
          </cell>
          <cell r="E197">
            <v>580</v>
          </cell>
        </row>
        <row r="198">
          <cell r="A198" t="str">
            <v>R 144 253</v>
          </cell>
          <cell r="B198" t="str">
            <v>CPK BN 375x375/ø250 - Cirkulační přechod komora RKD - boční napojení</v>
          </cell>
          <cell r="C198" t="str">
            <v>kus</v>
          </cell>
          <cell r="D198" t="str">
            <v>R 1-katalog tvarovek</v>
          </cell>
          <cell r="E198">
            <v>1120</v>
          </cell>
        </row>
        <row r="199">
          <cell r="A199" t="str">
            <v>R 144 420</v>
          </cell>
          <cell r="B199" t="str">
            <v>CPK 285x285/ø125- Cirkulační přechod komora RKD</v>
          </cell>
          <cell r="C199" t="str">
            <v>kus</v>
          </cell>
          <cell r="D199" t="str">
            <v>R 1-katalog tvarovek</v>
          </cell>
          <cell r="E199">
            <v>730</v>
          </cell>
        </row>
        <row r="200">
          <cell r="A200" t="str">
            <v>R 144 423</v>
          </cell>
          <cell r="B200" t="str">
            <v>CPK BN 285x285/125 - cirkulační přechod komora - boční napojení</v>
          </cell>
          <cell r="C200" t="str">
            <v>kus</v>
          </cell>
          <cell r="D200" t="str">
            <v>R 1-katalog tvarovek</v>
          </cell>
          <cell r="E200">
            <v>1120</v>
          </cell>
        </row>
        <row r="201">
          <cell r="A201" t="str">
            <v>R 144 460</v>
          </cell>
          <cell r="B201" t="str">
            <v>CPK 285x285/ø160- Cirkulační přechod komora RKD</v>
          </cell>
          <cell r="C201" t="str">
            <v>kus</v>
          </cell>
          <cell r="D201" t="str">
            <v>R 1-katalog tvarovek</v>
          </cell>
          <cell r="E201">
            <v>730</v>
          </cell>
        </row>
        <row r="202">
          <cell r="A202" t="str">
            <v>R 144 463</v>
          </cell>
          <cell r="B202" t="str">
            <v>CPK BN 285x285/160 - cirkulační přechod komora - boční napojení</v>
          </cell>
          <cell r="C202" t="str">
            <v>kus</v>
          </cell>
          <cell r="D202" t="str">
            <v>R 1-katalog tvarovek</v>
          </cell>
          <cell r="E202">
            <v>1120</v>
          </cell>
        </row>
        <row r="203">
          <cell r="A203" t="str">
            <v>R 145 100</v>
          </cell>
          <cell r="B203" t="str">
            <v>NG ø100 - nákružek sádrokartonový</v>
          </cell>
          <cell r="C203" t="str">
            <v>kus</v>
          </cell>
          <cell r="D203" t="str">
            <v>R 1-katalog tvarovek</v>
          </cell>
          <cell r="E203">
            <v>170</v>
          </cell>
        </row>
        <row r="204">
          <cell r="A204" t="str">
            <v>R 145 101</v>
          </cell>
          <cell r="B204" t="str">
            <v>NG-E ø100 - Nákružek sádrokartonový elipsa</v>
          </cell>
          <cell r="C204" t="str">
            <v>kus</v>
          </cell>
          <cell r="D204" t="str">
            <v>R 1-katalog tvarovek</v>
          </cell>
          <cell r="E204">
            <v>180</v>
          </cell>
        </row>
        <row r="205">
          <cell r="A205" t="str">
            <v>R 145 125</v>
          </cell>
          <cell r="B205" t="str">
            <v>NG ø125 - Nákružek sádrokartonový</v>
          </cell>
          <cell r="C205" t="str">
            <v>kus</v>
          </cell>
          <cell r="D205" t="str">
            <v>R 1-katalog tvarovek</v>
          </cell>
          <cell r="E205">
            <v>170</v>
          </cell>
        </row>
        <row r="206">
          <cell r="A206" t="str">
            <v>R 145 126</v>
          </cell>
          <cell r="B206" t="str">
            <v>NG-E ø125 - Nákružek sádrokartonový elipsa</v>
          </cell>
          <cell r="C206" t="str">
            <v>kus</v>
          </cell>
          <cell r="D206" t="str">
            <v>R 1-katalog tvarovek</v>
          </cell>
          <cell r="E206">
            <v>180</v>
          </cell>
        </row>
        <row r="207">
          <cell r="A207" t="str">
            <v>R 145 160</v>
          </cell>
          <cell r="B207" t="str">
            <v>NG ø160 - Nákružek sádrokartonový</v>
          </cell>
          <cell r="C207" t="str">
            <v>kus</v>
          </cell>
          <cell r="D207" t="str">
            <v>R 1-katalog tvarovek</v>
          </cell>
          <cell r="E207">
            <v>180</v>
          </cell>
        </row>
        <row r="208">
          <cell r="A208" t="str">
            <v>R 145 161</v>
          </cell>
          <cell r="B208" t="str">
            <v>NG-E ø160 - Nákružek sádrokartonový elipsa</v>
          </cell>
          <cell r="C208" t="str">
            <v>kus</v>
          </cell>
          <cell r="D208" t="str">
            <v>R 1-katalog tvarovek</v>
          </cell>
          <cell r="E208">
            <v>190</v>
          </cell>
        </row>
        <row r="209">
          <cell r="A209" t="str">
            <v>R 145 200</v>
          </cell>
          <cell r="B209" t="str">
            <v>NG ø200 - Nákružek sádrokartonový</v>
          </cell>
          <cell r="C209" t="str">
            <v>kus</v>
          </cell>
          <cell r="D209" t="str">
            <v>R 1-katalog tvarovek</v>
          </cell>
          <cell r="E209">
            <v>200</v>
          </cell>
        </row>
        <row r="210">
          <cell r="A210" t="str">
            <v>R 145 201</v>
          </cell>
          <cell r="B210" t="str">
            <v>NG-E ø200 - Nákružek sádrokartonový elipsa</v>
          </cell>
          <cell r="C210" t="str">
            <v>kus</v>
          </cell>
          <cell r="D210" t="str">
            <v>R 1-katalog tvarovek</v>
          </cell>
          <cell r="E210">
            <v>210</v>
          </cell>
        </row>
        <row r="211">
          <cell r="A211" t="str">
            <v>R 145 250</v>
          </cell>
          <cell r="B211" t="str">
            <v>NG ø250 - Nákružek sádrokartonový</v>
          </cell>
          <cell r="C211" t="str">
            <v>kus</v>
          </cell>
          <cell r="D211" t="str">
            <v>R 1-katalog tvarovek</v>
          </cell>
          <cell r="E211">
            <v>220</v>
          </cell>
        </row>
        <row r="212">
          <cell r="A212" t="str">
            <v>R 145 251</v>
          </cell>
          <cell r="B212" t="str">
            <v>NG-E ø250 - Nákružek sádrokartonový elipsa</v>
          </cell>
          <cell r="C212" t="str">
            <v>kus</v>
          </cell>
          <cell r="D212" t="str">
            <v>R 1-katalog tvarovek</v>
          </cell>
          <cell r="E212">
            <v>230</v>
          </cell>
        </row>
        <row r="213">
          <cell r="A213" t="str">
            <v>R 146 016</v>
          </cell>
          <cell r="B213" t="str">
            <v>PKJ 628x476/160 pravý - Přechod komora k RKJ</v>
          </cell>
          <cell r="C213" t="str">
            <v>kus</v>
          </cell>
          <cell r="D213" t="str">
            <v>R 1-katalog tvarovek</v>
          </cell>
          <cell r="E213">
            <v>2600</v>
          </cell>
        </row>
        <row r="214">
          <cell r="A214" t="str">
            <v>R 146 017</v>
          </cell>
          <cell r="B214" t="str">
            <v>PKJ 628x476/160 levý- Přechod komora k RKJ</v>
          </cell>
          <cell r="C214" t="str">
            <v>kus</v>
          </cell>
          <cell r="D214" t="str">
            <v>R 1-katalog tvarovek</v>
          </cell>
          <cell r="E214">
            <v>2600</v>
          </cell>
        </row>
        <row r="215">
          <cell r="A215" t="str">
            <v>R 146 020</v>
          </cell>
          <cell r="B215" t="str">
            <v>PKJ 628x476/200 pravý - Přechod komora k RKJ</v>
          </cell>
          <cell r="C215" t="str">
            <v>kus</v>
          </cell>
          <cell r="D215" t="str">
            <v>R 1-katalog tvarovek</v>
          </cell>
          <cell r="E215">
            <v>2600</v>
          </cell>
        </row>
        <row r="216">
          <cell r="A216" t="str">
            <v>R 146 021</v>
          </cell>
          <cell r="B216" t="str">
            <v>PKJ 628x476/200 levý - Přechod komora k RKJ</v>
          </cell>
          <cell r="C216" t="str">
            <v>kus</v>
          </cell>
          <cell r="D216" t="str">
            <v>R 1-katalog tvarovek</v>
          </cell>
          <cell r="E216">
            <v>2600</v>
          </cell>
        </row>
        <row r="217">
          <cell r="A217" t="str">
            <v>R 146 025</v>
          </cell>
          <cell r="B217" t="str">
            <v>PKJ 628x476/250 pravý - Přechod komora k RKJ</v>
          </cell>
          <cell r="C217" t="str">
            <v>kus</v>
          </cell>
          <cell r="D217" t="str">
            <v>R 1-katalog tvarovek</v>
          </cell>
          <cell r="E217">
            <v>2600</v>
          </cell>
        </row>
        <row r="218">
          <cell r="A218" t="str">
            <v>R 146 026</v>
          </cell>
          <cell r="B218" t="str">
            <v>PKJ 628x476/250 levý - Přechod komora k RKJ</v>
          </cell>
          <cell r="C218" t="str">
            <v>kus</v>
          </cell>
          <cell r="D218" t="str">
            <v>R 1-katalog tvarovek</v>
          </cell>
          <cell r="E218">
            <v>2600</v>
          </cell>
        </row>
        <row r="219">
          <cell r="A219" t="str">
            <v>R 146 046</v>
          </cell>
          <cell r="B219" t="str">
            <v>PKJ 500x400/160 - Přechod komora RKJ</v>
          </cell>
          <cell r="C219" t="str">
            <v>kus</v>
          </cell>
          <cell r="D219" t="str">
            <v>R 1-katalog tvarovek</v>
          </cell>
          <cell r="E219">
            <v>2530</v>
          </cell>
        </row>
        <row r="220">
          <cell r="A220" t="str">
            <v>R 146 426</v>
          </cell>
          <cell r="B220" t="str">
            <v>PKJ 340x400/125 - Přechod komora k RKJ</v>
          </cell>
          <cell r="C220" t="str">
            <v xml:space="preserve">kus </v>
          </cell>
          <cell r="D220" t="str">
            <v>R 1-katalog tvarovek</v>
          </cell>
          <cell r="E220">
            <v>2530</v>
          </cell>
        </row>
        <row r="221">
          <cell r="A221" t="str">
            <v>R 146 446</v>
          </cell>
          <cell r="B221" t="str">
            <v>PKJ 340x400/160 - Přechod komora k RKJ</v>
          </cell>
          <cell r="C221" t="str">
            <v>kus</v>
          </cell>
          <cell r="D221" t="str">
            <v>R 1-katalog tvarovek</v>
          </cell>
          <cell r="E221">
            <v>2530</v>
          </cell>
        </row>
        <row r="222">
          <cell r="A222" t="str">
            <v>R 146 516</v>
          </cell>
          <cell r="B222" t="str">
            <v>PKJ 420x476/160 - Přechod komora k RKJ</v>
          </cell>
          <cell r="C222" t="str">
            <v>kus</v>
          </cell>
          <cell r="D222" t="str">
            <v>R 1-katalog tvarovek</v>
          </cell>
          <cell r="E222">
            <v>2530</v>
          </cell>
        </row>
        <row r="223">
          <cell r="A223" t="str">
            <v>R 146 520</v>
          </cell>
          <cell r="B223" t="str">
            <v>PKJ 420x476/200 - Přechod komora k RKJ</v>
          </cell>
          <cell r="C223" t="str">
            <v>kus</v>
          </cell>
          <cell r="D223" t="str">
            <v>R 1-katalog tvarovek</v>
          </cell>
          <cell r="E223">
            <v>2530</v>
          </cell>
        </row>
        <row r="224">
          <cell r="A224" t="str">
            <v>R 146 525</v>
          </cell>
          <cell r="B224" t="str">
            <v>PKJ 420x476/250 - Přechod komora k RKJ</v>
          </cell>
          <cell r="C224" t="str">
            <v>kus</v>
          </cell>
          <cell r="D224" t="str">
            <v>R 1-katalog tvarovek</v>
          </cell>
          <cell r="E224">
            <v>2530</v>
          </cell>
        </row>
        <row r="225">
          <cell r="A225" t="str">
            <v>R 150 010</v>
          </cell>
          <cell r="B225" t="str">
            <v xml:space="preserve">TKR 250/250/250 P - T s klapkami a servopoh. pro zem.reg. </v>
          </cell>
          <cell r="C225" t="str">
            <v>kus</v>
          </cell>
          <cell r="D225" t="str">
            <v>R 1-katalog tvarovek</v>
          </cell>
          <cell r="E225">
            <v>3730</v>
          </cell>
        </row>
        <row r="226">
          <cell r="A226" t="str">
            <v>R 150 016</v>
          </cell>
          <cell r="B226" t="str">
            <v xml:space="preserve">TKR 160/160/160 P - T s klapkami a servopoh. pro zem.reg. </v>
          </cell>
          <cell r="C226" t="str">
            <v>kus</v>
          </cell>
          <cell r="D226" t="str">
            <v>R 1-katalog tvarovek</v>
          </cell>
          <cell r="E226">
            <v>3670</v>
          </cell>
        </row>
        <row r="227">
          <cell r="A227" t="str">
            <v>R 150 020</v>
          </cell>
          <cell r="B227" t="str">
            <v xml:space="preserve">TKR 250/250/250 L - T s klapkami a servopoh. pro zem.reg. </v>
          </cell>
          <cell r="C227" t="str">
            <v>kus</v>
          </cell>
          <cell r="D227" t="str">
            <v>R 1-katalog tvarovek</v>
          </cell>
          <cell r="E227">
            <v>3730</v>
          </cell>
        </row>
        <row r="228">
          <cell r="A228" t="str">
            <v>R 150 026</v>
          </cell>
          <cell r="B228" t="str">
            <v xml:space="preserve">TKR 160/160/160 L - T s klapkami a servopoh. pro zem.reg. </v>
          </cell>
          <cell r="C228" t="str">
            <v>kus</v>
          </cell>
          <cell r="D228" t="str">
            <v>R 1-katalog tvarovek</v>
          </cell>
          <cell r="E228">
            <v>3670</v>
          </cell>
        </row>
        <row r="229">
          <cell r="A229" t="str">
            <v>R 150 030</v>
          </cell>
          <cell r="B229" t="str">
            <v xml:space="preserve">TKR 250/250/250 Protilehla - T s klapkami a servopoh. pro zem.reg. </v>
          </cell>
          <cell r="C229" t="str">
            <v>kus</v>
          </cell>
          <cell r="D229" t="str">
            <v>R 1-katalog tvarovek</v>
          </cell>
          <cell r="E229">
            <v>3730</v>
          </cell>
        </row>
        <row r="230">
          <cell r="A230" t="str">
            <v>R 150 036</v>
          </cell>
          <cell r="B230" t="str">
            <v xml:space="preserve">TKR 160/160/160 Protilehla - T s klapkami a servopoh. pro zem.reg. </v>
          </cell>
          <cell r="C230" t="str">
            <v>kus</v>
          </cell>
          <cell r="D230" t="str">
            <v>R 1-katalog tvarovek</v>
          </cell>
          <cell r="E230">
            <v>3670</v>
          </cell>
        </row>
        <row r="231">
          <cell r="A231" t="str">
            <v>R 150 050</v>
          </cell>
          <cell r="B231" t="str">
            <v>KKR 250 P - křížový kus pro ZVT-C - pravý</v>
          </cell>
          <cell r="C231" t="str">
            <v>kus</v>
          </cell>
          <cell r="D231" t="str">
            <v>R 1-katalog tvarovek</v>
          </cell>
          <cell r="E231">
            <v>8750</v>
          </cell>
        </row>
        <row r="232">
          <cell r="A232" t="str">
            <v>R 150 051</v>
          </cell>
          <cell r="B232" t="str">
            <v>KKR 250 L - křížový kus pro ZVT-C - levý</v>
          </cell>
          <cell r="C232" t="str">
            <v>kus</v>
          </cell>
          <cell r="D232" t="str">
            <v>R 1-katalog tvarovek</v>
          </cell>
          <cell r="E232">
            <v>8750</v>
          </cell>
        </row>
        <row r="233">
          <cell r="A233" t="str">
            <v>R 150 060</v>
          </cell>
          <cell r="B233" t="str">
            <v>KKR 200 P - křížový kus pro ZVT-C - pravý</v>
          </cell>
          <cell r="C233" t="str">
            <v>kus</v>
          </cell>
          <cell r="D233" t="str">
            <v>R 1-katalog tvarovek</v>
          </cell>
          <cell r="E233">
            <v>8600</v>
          </cell>
        </row>
        <row r="234">
          <cell r="A234" t="str">
            <v>R 150 061</v>
          </cell>
          <cell r="B234" t="str">
            <v>KKR 200 L - křížový kus pro ZVT-C - levý</v>
          </cell>
          <cell r="C234" t="str">
            <v>kus</v>
          </cell>
          <cell r="D234" t="str">
            <v>R 1-katalog tvarovek</v>
          </cell>
          <cell r="E234">
            <v>8600</v>
          </cell>
        </row>
        <row r="235">
          <cell r="A235" t="str">
            <v>R 151 005</v>
          </cell>
          <cell r="B235" t="str">
            <v xml:space="preserve">Klapka škrtící KEL 160 LM230 servopohon </v>
          </cell>
          <cell r="C235" t="str">
            <v>kus</v>
          </cell>
          <cell r="D235" t="str">
            <v>R 1-katalog tvarovek</v>
          </cell>
          <cell r="E235">
            <v>2830</v>
          </cell>
        </row>
        <row r="236">
          <cell r="A236" t="str">
            <v>R 151 010</v>
          </cell>
          <cell r="B236" t="str">
            <v xml:space="preserve">Klapka škrtící KEL 200 LM230 servopohon </v>
          </cell>
          <cell r="C236" t="str">
            <v>kus</v>
          </cell>
          <cell r="D236" t="str">
            <v>R 1-katalog tvarovek</v>
          </cell>
          <cell r="E236">
            <v>2910</v>
          </cell>
        </row>
        <row r="237">
          <cell r="A237" t="str">
            <v>R 151 020</v>
          </cell>
          <cell r="B237" t="str">
            <v>Klapka škrtící KEL 250 LM230 servopohon</v>
          </cell>
          <cell r="C237" t="str">
            <v>kus</v>
          </cell>
          <cell r="D237" t="str">
            <v>R 1-katalog tvarovek</v>
          </cell>
          <cell r="E237">
            <v>2995</v>
          </cell>
        </row>
        <row r="238">
          <cell r="A238" t="str">
            <v>R 151 025</v>
          </cell>
          <cell r="B238" t="str">
            <v xml:space="preserve">Klapka škrtící KEL 160 LF230 servopohon </v>
          </cell>
          <cell r="C238" t="str">
            <v>kus</v>
          </cell>
          <cell r="D238" t="str">
            <v>R 1-katalog tvarovek</v>
          </cell>
          <cell r="E238">
            <v>4010</v>
          </cell>
        </row>
        <row r="239">
          <cell r="A239" t="str">
            <v>R 151 030</v>
          </cell>
          <cell r="B239" t="str">
            <v xml:space="preserve">Klapka škrtící KEL 200 LF230 servopohon </v>
          </cell>
          <cell r="C239" t="str">
            <v>kus</v>
          </cell>
          <cell r="D239" t="str">
            <v>R 1-katalog tvarovek</v>
          </cell>
          <cell r="E239">
            <v>4070</v>
          </cell>
        </row>
        <row r="240">
          <cell r="A240" t="str">
            <v>R 151 035</v>
          </cell>
          <cell r="B240" t="str">
            <v>Klapka škrtící KEL 250 LF230 servopohon</v>
          </cell>
          <cell r="C240" t="str">
            <v>kus</v>
          </cell>
          <cell r="D240" t="str">
            <v>R 1-katalog tvarovek</v>
          </cell>
          <cell r="E240">
            <v>4150</v>
          </cell>
        </row>
        <row r="241">
          <cell r="A241" t="str">
            <v>R 151 405</v>
          </cell>
          <cell r="B241" t="str">
            <v>Klapka škrtící KEL 125 LM230 servopohon</v>
          </cell>
          <cell r="C241" t="str">
            <v>kus</v>
          </cell>
          <cell r="D241" t="str">
            <v>R 1-katalog tvarovek</v>
          </cell>
          <cell r="E241">
            <v>2790</v>
          </cell>
        </row>
        <row r="242">
          <cell r="A242" t="str">
            <v>R 152 160</v>
          </cell>
          <cell r="B242" t="str">
            <v>TKN 160 - Tkus náběhový</v>
          </cell>
          <cell r="C242" t="str">
            <v>kus</v>
          </cell>
          <cell r="D242" t="str">
            <v>R 1-katalog tvarovek</v>
          </cell>
          <cell r="E242">
            <v>2300</v>
          </cell>
        </row>
        <row r="243">
          <cell r="A243" t="str">
            <v>R 152 200</v>
          </cell>
          <cell r="B243" t="str">
            <v>TKN 200 - Tkus náběhový</v>
          </cell>
          <cell r="C243" t="str">
            <v>kus</v>
          </cell>
          <cell r="D243" t="str">
            <v>R 1-katalog tvarovek</v>
          </cell>
          <cell r="E243">
            <v>2400</v>
          </cell>
        </row>
        <row r="244">
          <cell r="A244" t="str">
            <v>R 152 250</v>
          </cell>
          <cell r="B244" t="str">
            <v>TKN 250 - Tkus náběhový</v>
          </cell>
          <cell r="C244" t="str">
            <v>kus</v>
          </cell>
          <cell r="D244" t="str">
            <v>R 1-katalog tvarovek</v>
          </cell>
          <cell r="E244">
            <v>2430</v>
          </cell>
        </row>
        <row r="245">
          <cell r="A245" t="str">
            <v>R 153 001</v>
          </cell>
          <cell r="B245" t="str">
            <v>SVA 100 - spojka vnitřní ø100mm</v>
          </cell>
          <cell r="C245" t="str">
            <v>kus</v>
          </cell>
          <cell r="D245" t="str">
            <v>R 1-katalog tvarovek</v>
          </cell>
          <cell r="E245">
            <v>70</v>
          </cell>
        </row>
        <row r="246">
          <cell r="A246" t="str">
            <v>R 153 002</v>
          </cell>
          <cell r="B246" t="str">
            <v>SVA 125 - spojka vnitřní ø125mm</v>
          </cell>
          <cell r="C246" t="str">
            <v>kus</v>
          </cell>
          <cell r="D246" t="str">
            <v>R 1-katalog tvarovek</v>
          </cell>
          <cell r="E246">
            <v>70</v>
          </cell>
        </row>
        <row r="247">
          <cell r="A247" t="str">
            <v>R 153 003</v>
          </cell>
          <cell r="B247" t="str">
            <v>SVA 160 - spojka vnitřní ø160mm</v>
          </cell>
          <cell r="C247" t="str">
            <v>kus</v>
          </cell>
          <cell r="D247" t="str">
            <v>R 1-katalog tvarovek</v>
          </cell>
          <cell r="E247">
            <v>75</v>
          </cell>
        </row>
        <row r="248">
          <cell r="A248" t="str">
            <v>R 153 004</v>
          </cell>
          <cell r="B248" t="str">
            <v>SVA 200 - spojka vnitřní ø200mm</v>
          </cell>
          <cell r="C248" t="str">
            <v>kus</v>
          </cell>
          <cell r="D248" t="str">
            <v>R 1-katalog tvarovek</v>
          </cell>
          <cell r="E248">
            <v>80</v>
          </cell>
        </row>
        <row r="249">
          <cell r="A249" t="str">
            <v>R 153 005</v>
          </cell>
          <cell r="B249" t="str">
            <v>SVA 250 - spojka vnitřní ø250mm</v>
          </cell>
          <cell r="C249" t="str">
            <v>kus</v>
          </cell>
          <cell r="D249" t="str">
            <v>R 1-katalog tvarovek</v>
          </cell>
          <cell r="E249">
            <v>125</v>
          </cell>
        </row>
        <row r="250">
          <cell r="A250" t="str">
            <v>R 160 010</v>
          </cell>
          <cell r="B250" t="str">
            <v xml:space="preserve">PMR 4"-10" 250x97 mosaz- Podlahová mřížka s regulací </v>
          </cell>
          <cell r="C250" t="str">
            <v>kus</v>
          </cell>
          <cell r="D250" t="str">
            <v>R 1-katalog tvarovek</v>
          </cell>
          <cell r="E250">
            <v>850</v>
          </cell>
        </row>
        <row r="251">
          <cell r="A251" t="str">
            <v>R 160 011</v>
          </cell>
          <cell r="B251" t="str">
            <v xml:space="preserve">PMR 4"-10" 250x97 chrom - Podlahová mřížka s regulací </v>
          </cell>
          <cell r="C251" t="str">
            <v>kus</v>
          </cell>
          <cell r="D251" t="str">
            <v>R 1-katalog tvarovek</v>
          </cell>
          <cell r="E251">
            <v>1200</v>
          </cell>
        </row>
        <row r="252">
          <cell r="A252" t="str">
            <v>R 161 010</v>
          </cell>
          <cell r="B252" t="str">
            <v>SMD 280x405 S bor- Stěnová mřížka dřevěná  borovice - lak</v>
          </cell>
          <cell r="C252" t="str">
            <v>kus</v>
          </cell>
          <cell r="D252" t="str">
            <v>R 1-katalog tvarovek</v>
          </cell>
          <cell r="E252">
            <v>850</v>
          </cell>
        </row>
        <row r="253">
          <cell r="A253" t="str">
            <v>R 161 015</v>
          </cell>
          <cell r="B253" t="str">
            <v>SMD 280x405 V bor- Stěnová mřížka dřevěná  borovice - lak</v>
          </cell>
          <cell r="C253" t="str">
            <v>kus</v>
          </cell>
          <cell r="D253" t="str">
            <v>R 1-katalog tvarovek</v>
          </cell>
          <cell r="E253">
            <v>850</v>
          </cell>
        </row>
        <row r="254">
          <cell r="A254" t="str">
            <v>R 161 020</v>
          </cell>
          <cell r="B254" t="str">
            <v>SMD 280x405 S buk- Stěnová mřížka dřevěná buk - lak</v>
          </cell>
          <cell r="C254" t="str">
            <v>kus</v>
          </cell>
          <cell r="D254" t="str">
            <v>R 1-katalog tvarovek</v>
          </cell>
          <cell r="E254">
            <v>890</v>
          </cell>
        </row>
        <row r="255">
          <cell r="A255" t="str">
            <v>R 161 025</v>
          </cell>
          <cell r="B255" t="str">
            <v>SMD 280x405 V buk- Stěnová mřížka dřevěná buk - lak</v>
          </cell>
          <cell r="C255" t="str">
            <v>kus</v>
          </cell>
          <cell r="D255" t="str">
            <v>R 1-katalog tvarovek</v>
          </cell>
          <cell r="E255">
            <v>890</v>
          </cell>
        </row>
        <row r="256">
          <cell r="A256" t="str">
            <v>R 161 040</v>
          </cell>
          <cell r="B256" t="str">
            <v>SMD 280x405 S buk bez úpravy- Stěnová mřížka dřevěná buk bez povrchové úpravy</v>
          </cell>
          <cell r="C256" t="str">
            <v>kus</v>
          </cell>
          <cell r="D256" t="str">
            <v>R 1-katalog tvarovek</v>
          </cell>
          <cell r="E256">
            <v>860</v>
          </cell>
        </row>
        <row r="257">
          <cell r="A257" t="str">
            <v>R 161 045</v>
          </cell>
          <cell r="B257" t="str">
            <v>SMD 280x405 V buk bez úpravy- Stěnová mřížka dřevěná buk bez povrchové úpravy</v>
          </cell>
          <cell r="C257" t="str">
            <v>kus</v>
          </cell>
          <cell r="D257" t="str">
            <v>R 1-katalog tvarovek</v>
          </cell>
          <cell r="E257">
            <v>860</v>
          </cell>
        </row>
        <row r="258">
          <cell r="A258" t="str">
            <v>R 162 015</v>
          </cell>
          <cell r="B258" t="str">
            <v>PZ 343x343 Al - protidešťová žaluzie elox hliník</v>
          </cell>
          <cell r="C258" t="str">
            <v>kus</v>
          </cell>
          <cell r="D258" t="str">
            <v>R 1-katalog tvarovek</v>
          </cell>
          <cell r="E258">
            <v>1230</v>
          </cell>
        </row>
        <row r="259">
          <cell r="A259" t="str">
            <v>R 162 016</v>
          </cell>
          <cell r="B259" t="str">
            <v xml:space="preserve">PZ 595x455 Al V - protidešťová žaluzie pro SPF ZVT-C </v>
          </cell>
          <cell r="C259" t="str">
            <v>kus</v>
          </cell>
          <cell r="D259" t="str">
            <v>R 1-katalog tvarovek</v>
          </cell>
          <cell r="E259">
            <v>3440</v>
          </cell>
        </row>
        <row r="260">
          <cell r="A260" t="str">
            <v>R 162 017</v>
          </cell>
          <cell r="B260" t="str">
            <v xml:space="preserve">PZ 455x595 Al S - protidešťová žaluzie pro SPF ZVT-C </v>
          </cell>
          <cell r="C260" t="str">
            <v>kus</v>
          </cell>
          <cell r="D260" t="str">
            <v>R 1-katalog tvarovek</v>
          </cell>
          <cell r="E260">
            <v>3650</v>
          </cell>
        </row>
        <row r="261">
          <cell r="A261" t="str">
            <v>R 162 025</v>
          </cell>
          <cell r="B261" t="str">
            <v>PZ 343x343 Al - protidešťová žaluzie hliník - bílý komax 0100</v>
          </cell>
          <cell r="C261" t="str">
            <v>kus</v>
          </cell>
          <cell r="D261" t="str">
            <v>R 1-katalog tvarovek</v>
          </cell>
          <cell r="E261">
            <v>1530</v>
          </cell>
        </row>
        <row r="262">
          <cell r="A262" t="str">
            <v>R 162 026</v>
          </cell>
          <cell r="B262" t="str">
            <v>PZ 595x455 Al V - protidešťová žaluzie pro SPF ZVT-C - bílá</v>
          </cell>
          <cell r="C262" t="str">
            <v>kus</v>
          </cell>
          <cell r="D262" t="str">
            <v>R 1-katalog tvarovek</v>
          </cell>
          <cell r="E262">
            <v>4630</v>
          </cell>
        </row>
        <row r="263">
          <cell r="A263" t="str">
            <v>R 162 027</v>
          </cell>
          <cell r="B263" t="str">
            <v>PZ 455x595 Al S - protidešťová žaluzie pro SPF ZVT-C - bílá</v>
          </cell>
          <cell r="C263" t="str">
            <v>kus</v>
          </cell>
          <cell r="D263" t="str">
            <v>R 1-katalog tvarovek</v>
          </cell>
          <cell r="E263">
            <v>4920</v>
          </cell>
        </row>
        <row r="264">
          <cell r="A264" t="str">
            <v>R 162 035</v>
          </cell>
          <cell r="B264" t="str">
            <v>PZ 343x343 Al - protidešťová žaluzie hliník- hnědý komax 8016</v>
          </cell>
          <cell r="C264" t="str">
            <v>kus</v>
          </cell>
          <cell r="D264" t="str">
            <v>R 1-katalog tvarovek</v>
          </cell>
          <cell r="E264">
            <v>1530</v>
          </cell>
        </row>
        <row r="265">
          <cell r="A265" t="str">
            <v>R 162 036</v>
          </cell>
          <cell r="B265" t="str">
            <v>PZ 595x455 Al V - protidešťová žaluzie pro SPF ZVT-C - hnědá</v>
          </cell>
          <cell r="C265" t="str">
            <v>kus</v>
          </cell>
          <cell r="D265" t="str">
            <v>R 1-katalog tvarovek</v>
          </cell>
          <cell r="E265">
            <v>4630</v>
          </cell>
        </row>
        <row r="266">
          <cell r="A266" t="str">
            <v>R 162 037</v>
          </cell>
          <cell r="B266" t="str">
            <v>PZ 455x595 Al S - protidešťová žaluzie pro SPF ZVT-C - hnědá</v>
          </cell>
          <cell r="C266" t="str">
            <v>kus</v>
          </cell>
          <cell r="D266" t="str">
            <v>R 1-katalog tvarovek</v>
          </cell>
          <cell r="E266">
            <v>4920</v>
          </cell>
        </row>
        <row r="267">
          <cell r="A267" t="str">
            <v>R 162 415</v>
          </cell>
          <cell r="B267" t="str">
            <v>PZ 300x300 Al - protidešťová žaluzie - Al elox</v>
          </cell>
          <cell r="C267" t="str">
            <v>kus</v>
          </cell>
          <cell r="D267" t="str">
            <v>R 1-katalog tvarovek</v>
          </cell>
          <cell r="E267">
            <v>1480</v>
          </cell>
        </row>
        <row r="268">
          <cell r="A268" t="str">
            <v>R 162 425</v>
          </cell>
          <cell r="B268" t="str">
            <v>PZ 300x300 Al - protidešťová žaluzie - bílá</v>
          </cell>
          <cell r="C268" t="str">
            <v>kus</v>
          </cell>
          <cell r="D268" t="str">
            <v>R 1-katalog tvarovek</v>
          </cell>
          <cell r="E268">
            <v>2230</v>
          </cell>
        </row>
        <row r="269">
          <cell r="A269" t="str">
            <v>R 162 435</v>
          </cell>
          <cell r="B269" t="str">
            <v>PZ 300x300 Al - protidešťová žaluzie - hnědá</v>
          </cell>
          <cell r="C269" t="str">
            <v xml:space="preserve">kus </v>
          </cell>
          <cell r="D269" t="str">
            <v>R 1-katalog tvarovek</v>
          </cell>
          <cell r="E269">
            <v>2230</v>
          </cell>
        </row>
        <row r="270">
          <cell r="A270" t="str">
            <v>R 163 405</v>
          </cell>
          <cell r="B270" t="str">
            <v>DA 100 - dýza pro přívod vzduchu</v>
          </cell>
          <cell r="C270" t="str">
            <v>kus</v>
          </cell>
          <cell r="D270" t="str">
            <v>R 1-katalog tvarovek</v>
          </cell>
          <cell r="E270">
            <v>930</v>
          </cell>
        </row>
        <row r="271">
          <cell r="A271" t="str">
            <v>R 211 025</v>
          </cell>
          <cell r="B271" t="str">
            <v>ohebné hadice se zvuk. izolací Sonoflex MI Ø 102</v>
          </cell>
          <cell r="C271" t="str">
            <v>metr</v>
          </cell>
          <cell r="D271" t="str">
            <v>R211-potrubí SONO</v>
          </cell>
          <cell r="E271">
            <v>136</v>
          </cell>
        </row>
        <row r="272">
          <cell r="A272" t="str">
            <v>R 211 026</v>
          </cell>
          <cell r="B272" t="str">
            <v>ohebné hadice se zvuk. izolací Sonoflex MI Ø 127</v>
          </cell>
          <cell r="C272" t="str">
            <v>metr</v>
          </cell>
          <cell r="D272" t="str">
            <v>R211-potrubí SONO</v>
          </cell>
          <cell r="E272">
            <v>155</v>
          </cell>
        </row>
        <row r="273">
          <cell r="A273" t="str">
            <v>R 211 028</v>
          </cell>
          <cell r="B273" t="str">
            <v>ohebné hadice se zvuk. izolací Sonoflex MI Ø 160</v>
          </cell>
          <cell r="C273" t="str">
            <v>metr</v>
          </cell>
          <cell r="D273" t="str">
            <v>R211-potrubí SONO</v>
          </cell>
          <cell r="E273">
            <v>189</v>
          </cell>
        </row>
        <row r="274">
          <cell r="A274" t="str">
            <v>R 211 030</v>
          </cell>
          <cell r="B274" t="str">
            <v>ohebné hadice se zvuk. izolací Sonoflex MI Ø 203</v>
          </cell>
          <cell r="C274" t="str">
            <v>metr</v>
          </cell>
          <cell r="D274" t="str">
            <v>R211-potrubí SONO</v>
          </cell>
          <cell r="E274">
            <v>224</v>
          </cell>
        </row>
        <row r="275">
          <cell r="A275" t="str">
            <v>R 211 032</v>
          </cell>
          <cell r="B275" t="str">
            <v>ohebné hadice se zvuk. izolací Sonoflex MI Ø 254</v>
          </cell>
          <cell r="C275" t="str">
            <v>metr</v>
          </cell>
          <cell r="D275" t="str">
            <v>R211-potrubí SONO</v>
          </cell>
          <cell r="E275">
            <v>269</v>
          </cell>
        </row>
        <row r="276">
          <cell r="A276" t="str">
            <v>R 212 022</v>
          </cell>
          <cell r="B276" t="str">
            <v>ohebné hadice Aluflex Ø 102  MI</v>
          </cell>
          <cell r="C276" t="str">
            <v>metr</v>
          </cell>
          <cell r="D276" t="str">
            <v>R212-potrubí ALU</v>
          </cell>
          <cell r="E276">
            <v>31</v>
          </cell>
        </row>
        <row r="277">
          <cell r="A277" t="str">
            <v>R 212 023</v>
          </cell>
          <cell r="B277" t="str">
            <v>ohebné hadice Aluflex Ø 127  MI</v>
          </cell>
          <cell r="C277" t="str">
            <v>metr</v>
          </cell>
          <cell r="D277" t="str">
            <v>R212-potrubí ALU</v>
          </cell>
          <cell r="E277">
            <v>37</v>
          </cell>
        </row>
        <row r="278">
          <cell r="A278" t="str">
            <v>R 212 025</v>
          </cell>
          <cell r="B278" t="str">
            <v>ohebné hadice Aluflex Ø 160  MI</v>
          </cell>
          <cell r="C278" t="str">
            <v>metr</v>
          </cell>
          <cell r="D278" t="str">
            <v>R212-potrubí ALU</v>
          </cell>
          <cell r="E278">
            <v>48</v>
          </cell>
        </row>
        <row r="279">
          <cell r="A279" t="str">
            <v>R 212 027</v>
          </cell>
          <cell r="B279" t="str">
            <v>ohebné hadice Aluflex Ø 203  MI</v>
          </cell>
          <cell r="C279" t="str">
            <v>metr</v>
          </cell>
          <cell r="D279" t="str">
            <v>R212-potrubí ALU</v>
          </cell>
          <cell r="E279">
            <v>63</v>
          </cell>
        </row>
        <row r="280">
          <cell r="A280" t="str">
            <v>R 212 029</v>
          </cell>
          <cell r="B280" t="str">
            <v>ohebné hadice Aluflex Ø 254  MI</v>
          </cell>
          <cell r="C280" t="str">
            <v>metr</v>
          </cell>
          <cell r="D280" t="str">
            <v>R212-potrubí ALU</v>
          </cell>
          <cell r="E280">
            <v>83</v>
          </cell>
        </row>
        <row r="281">
          <cell r="A281" t="str">
            <v>R 216 022</v>
          </cell>
          <cell r="B281" t="str">
            <v>ohebné hadice s tepl. izolací Thermoflex MI Ø 102</v>
          </cell>
          <cell r="C281" t="str">
            <v>metr</v>
          </cell>
          <cell r="D281" t="str">
            <v>R216-Thermo</v>
          </cell>
          <cell r="E281">
            <v>104</v>
          </cell>
        </row>
        <row r="282">
          <cell r="A282" t="str">
            <v>R 216 023</v>
          </cell>
          <cell r="B282" t="str">
            <v>ohebné hadice s tepl. izolací Thermoflex MI Ø 127</v>
          </cell>
          <cell r="C282" t="str">
            <v>metr</v>
          </cell>
          <cell r="D282" t="str">
            <v>R216-Thermo</v>
          </cell>
          <cell r="E282">
            <v>115</v>
          </cell>
        </row>
        <row r="283">
          <cell r="A283" t="str">
            <v>R 216 025</v>
          </cell>
          <cell r="B283" t="str">
            <v>ohebné hadice s tepl. izolací Thermoflex MI Ø 160</v>
          </cell>
          <cell r="C283" t="str">
            <v>metr</v>
          </cell>
          <cell r="D283" t="str">
            <v>R216-Thermo</v>
          </cell>
          <cell r="E283">
            <v>140</v>
          </cell>
        </row>
        <row r="284">
          <cell r="A284" t="str">
            <v>R 216 027</v>
          </cell>
          <cell r="B284" t="str">
            <v>ohebné hadice s tepl. izolací Thermoflex MI Ø 203</v>
          </cell>
          <cell r="C284" t="str">
            <v>metr</v>
          </cell>
          <cell r="D284" t="str">
            <v>R216-Thermo</v>
          </cell>
          <cell r="E284">
            <v>163</v>
          </cell>
        </row>
        <row r="285">
          <cell r="A285" t="str">
            <v>R 216 029</v>
          </cell>
          <cell r="B285" t="str">
            <v>ohebné hadice s tepl. izolací Thermoflex MI Ø 254</v>
          </cell>
          <cell r="C285" t="str">
            <v>metr</v>
          </cell>
          <cell r="D285" t="str">
            <v>R216-Thermo</v>
          </cell>
          <cell r="E285">
            <v>212</v>
          </cell>
        </row>
        <row r="286">
          <cell r="A286" t="str">
            <v>R 217 005</v>
          </cell>
          <cell r="B286" t="str">
            <v>Tlumič hluku MAA 160</v>
          </cell>
          <cell r="C286" t="str">
            <v>kus</v>
          </cell>
          <cell r="D286" t="str">
            <v>R217-tlumiče hluku</v>
          </cell>
          <cell r="E286">
            <v>2350</v>
          </cell>
        </row>
        <row r="287">
          <cell r="A287" t="str">
            <v>R 217 009</v>
          </cell>
          <cell r="B287" t="str">
            <v>Tlumič hluku MAA 250</v>
          </cell>
          <cell r="C287" t="str">
            <v>kus</v>
          </cell>
          <cell r="D287" t="str">
            <v>R217-tlumiče hluku</v>
          </cell>
          <cell r="E287">
            <v>3320</v>
          </cell>
        </row>
        <row r="288">
          <cell r="A288" t="str">
            <v>R 220 002</v>
          </cell>
          <cell r="B288" t="str">
            <v>OS koleno Ø 100/90</v>
          </cell>
          <cell r="C288" t="str">
            <v>kus</v>
          </cell>
          <cell r="D288" t="str">
            <v>R22-tvarovky</v>
          </cell>
          <cell r="E288">
            <v>270</v>
          </cell>
        </row>
        <row r="289">
          <cell r="A289" t="str">
            <v>R 220 003</v>
          </cell>
          <cell r="B289" t="str">
            <v>OS koleno Ø 125/90</v>
          </cell>
          <cell r="C289" t="str">
            <v>kus</v>
          </cell>
          <cell r="D289" t="str">
            <v>R22-tvarovky</v>
          </cell>
          <cell r="E289">
            <v>295</v>
          </cell>
        </row>
        <row r="290">
          <cell r="A290" t="str">
            <v>R 220 005</v>
          </cell>
          <cell r="B290" t="str">
            <v>OS koleno Ø 160/90</v>
          </cell>
          <cell r="C290" t="str">
            <v>kus</v>
          </cell>
          <cell r="D290" t="str">
            <v>R22-tvarovky</v>
          </cell>
          <cell r="E290">
            <v>350</v>
          </cell>
        </row>
        <row r="291">
          <cell r="A291" t="str">
            <v>R 220 007</v>
          </cell>
          <cell r="B291" t="str">
            <v>OS koleno Ø 200/90</v>
          </cell>
          <cell r="C291" t="str">
            <v>kus</v>
          </cell>
          <cell r="D291" t="str">
            <v>R22-tvarovky</v>
          </cell>
          <cell r="E291">
            <v>430</v>
          </cell>
        </row>
        <row r="292">
          <cell r="A292" t="str">
            <v>R 220 009</v>
          </cell>
          <cell r="B292" t="str">
            <v>OS koleno Ø 250/90</v>
          </cell>
          <cell r="C292" t="str">
            <v>kus</v>
          </cell>
          <cell r="D292" t="str">
            <v>R22-tvarovky</v>
          </cell>
          <cell r="E292">
            <v>480</v>
          </cell>
        </row>
        <row r="293">
          <cell r="A293" t="str">
            <v>R 220 102</v>
          </cell>
          <cell r="B293" t="str">
            <v>OS koleno Ø 100/45</v>
          </cell>
          <cell r="C293" t="str">
            <v>kus</v>
          </cell>
          <cell r="D293" t="str">
            <v>R22-tvarovky</v>
          </cell>
          <cell r="E293">
            <v>240</v>
          </cell>
        </row>
        <row r="294">
          <cell r="A294" t="str">
            <v>R 220 103</v>
          </cell>
          <cell r="B294" t="str">
            <v>OS koleno Ø 125/45</v>
          </cell>
          <cell r="C294" t="str">
            <v>kus</v>
          </cell>
          <cell r="D294" t="str">
            <v>R22-tvarovky</v>
          </cell>
          <cell r="E294">
            <v>270</v>
          </cell>
        </row>
        <row r="295">
          <cell r="A295" t="str">
            <v>R 220 105</v>
          </cell>
          <cell r="B295" t="str">
            <v>OS koleno Ø 160/45</v>
          </cell>
          <cell r="C295" t="str">
            <v>kus</v>
          </cell>
          <cell r="D295" t="str">
            <v>R22-tvarovky</v>
          </cell>
          <cell r="E295">
            <v>350</v>
          </cell>
        </row>
        <row r="296">
          <cell r="A296" t="str">
            <v>R 220 107</v>
          </cell>
          <cell r="B296" t="str">
            <v>OS koleno Ø 200/45</v>
          </cell>
          <cell r="C296" t="str">
            <v>kus</v>
          </cell>
          <cell r="D296" t="str">
            <v>R22-tvarovky</v>
          </cell>
          <cell r="E296">
            <v>395</v>
          </cell>
        </row>
        <row r="297">
          <cell r="A297" t="str">
            <v>R 220 109</v>
          </cell>
          <cell r="B297" t="str">
            <v>OS koleno Ø 250/45</v>
          </cell>
          <cell r="C297" t="str">
            <v>kus</v>
          </cell>
          <cell r="D297" t="str">
            <v>R22-tvarovky</v>
          </cell>
          <cell r="E297">
            <v>510</v>
          </cell>
        </row>
        <row r="298">
          <cell r="A298" t="str">
            <v>R 221 102</v>
          </cell>
          <cell r="B298" t="str">
            <v>OBJ Odbočka jednostrannná 90° 100/100</v>
          </cell>
          <cell r="C298" t="str">
            <v>kus</v>
          </cell>
          <cell r="D298" t="str">
            <v>R22-tvarovky</v>
          </cell>
          <cell r="E298">
            <v>190</v>
          </cell>
        </row>
        <row r="299">
          <cell r="A299" t="str">
            <v>R 221 104</v>
          </cell>
          <cell r="B299" t="str">
            <v>OBJ Odbočka jednostrannná 90° 125/100</v>
          </cell>
          <cell r="C299" t="str">
            <v>kus</v>
          </cell>
          <cell r="D299" t="str">
            <v>R22-tvarovky</v>
          </cell>
          <cell r="E299">
            <v>195</v>
          </cell>
        </row>
        <row r="300">
          <cell r="A300" t="str">
            <v>R 221 105</v>
          </cell>
          <cell r="B300" t="str">
            <v>OBJ Odbočka jednostrannná 90° 125/125</v>
          </cell>
          <cell r="C300" t="str">
            <v>kus</v>
          </cell>
          <cell r="D300" t="str">
            <v>R22-tvarovky</v>
          </cell>
          <cell r="E300">
            <v>200</v>
          </cell>
        </row>
        <row r="301">
          <cell r="A301" t="str">
            <v>R 221 107</v>
          </cell>
          <cell r="B301" t="str">
            <v>OBJ Odbočka jednostrannná 90° 160/100</v>
          </cell>
          <cell r="C301" t="str">
            <v>kus</v>
          </cell>
          <cell r="D301" t="str">
            <v>R22-tvarovky</v>
          </cell>
          <cell r="E301">
            <v>225</v>
          </cell>
        </row>
        <row r="302">
          <cell r="A302" t="str">
            <v>R 221 108</v>
          </cell>
          <cell r="B302" t="str">
            <v>OBJ Odbočka jednostrannná 90° 160/125</v>
          </cell>
          <cell r="C302" t="str">
            <v>kus</v>
          </cell>
          <cell r="D302" t="str">
            <v>R22-tvarovky</v>
          </cell>
          <cell r="E302">
            <v>240</v>
          </cell>
        </row>
        <row r="303">
          <cell r="A303" t="str">
            <v>R 221 109</v>
          </cell>
          <cell r="B303" t="str">
            <v>OBJ Odbočka jednostrannná 90° 160/160</v>
          </cell>
          <cell r="C303" t="str">
            <v>kus</v>
          </cell>
          <cell r="D303" t="str">
            <v>R22-tvarovky</v>
          </cell>
          <cell r="E303">
            <v>285</v>
          </cell>
        </row>
        <row r="304">
          <cell r="A304" t="str">
            <v>R 221 111</v>
          </cell>
          <cell r="B304" t="str">
            <v>OBJ Odbočka jednostrannná 90° 200/100</v>
          </cell>
          <cell r="C304" t="str">
            <v>kus</v>
          </cell>
          <cell r="D304" t="str">
            <v>R22-tvarovky</v>
          </cell>
          <cell r="E304">
            <v>255</v>
          </cell>
        </row>
        <row r="305">
          <cell r="A305" t="str">
            <v>R 221 112</v>
          </cell>
          <cell r="B305" t="str">
            <v>OBJ Odbočka jednostrannná 90° 200/125</v>
          </cell>
          <cell r="C305" t="str">
            <v>kus</v>
          </cell>
          <cell r="D305" t="str">
            <v>R22-tvarovky</v>
          </cell>
          <cell r="E305">
            <v>285</v>
          </cell>
        </row>
        <row r="306">
          <cell r="A306" t="str">
            <v>R 221 113</v>
          </cell>
          <cell r="B306" t="str">
            <v>OBJ Odbočka jednostrannná 90° 200/160</v>
          </cell>
          <cell r="C306" t="str">
            <v>kus</v>
          </cell>
          <cell r="D306" t="str">
            <v>R22-tvarovky</v>
          </cell>
          <cell r="E306">
            <v>340</v>
          </cell>
        </row>
        <row r="307">
          <cell r="A307" t="str">
            <v>R 221 114</v>
          </cell>
          <cell r="B307" t="str">
            <v>OBJ Odbočka jednostrannná 90° 200/200</v>
          </cell>
          <cell r="C307" t="str">
            <v>kus</v>
          </cell>
          <cell r="D307" t="str">
            <v>R22-tvarovky</v>
          </cell>
          <cell r="E307">
            <v>365</v>
          </cell>
        </row>
        <row r="308">
          <cell r="A308" t="str">
            <v>R 221 116</v>
          </cell>
          <cell r="B308" t="str">
            <v>OBJ Odbočka jednostrannná 90° 250/100</v>
          </cell>
          <cell r="C308" t="str">
            <v>kus</v>
          </cell>
          <cell r="D308" t="str">
            <v>R22-tvarovky</v>
          </cell>
          <cell r="E308">
            <v>320</v>
          </cell>
        </row>
        <row r="309">
          <cell r="A309" t="str">
            <v>R 221 117</v>
          </cell>
          <cell r="B309" t="str">
            <v>OBJ Odbočka jednostrannná 90° 250/125</v>
          </cell>
          <cell r="C309" t="str">
            <v>kus</v>
          </cell>
          <cell r="D309" t="str">
            <v>R22-tvarovky</v>
          </cell>
          <cell r="E309">
            <v>335</v>
          </cell>
        </row>
        <row r="310">
          <cell r="A310" t="str">
            <v>R 221 118</v>
          </cell>
          <cell r="B310" t="str">
            <v>OBJ Odbočka jednostrannná 90° 250/160</v>
          </cell>
          <cell r="C310" t="str">
            <v>kus</v>
          </cell>
          <cell r="D310" t="str">
            <v>R22-tvarovky</v>
          </cell>
          <cell r="E310">
            <v>370</v>
          </cell>
        </row>
        <row r="311">
          <cell r="A311" t="str">
            <v>R 221 119</v>
          </cell>
          <cell r="B311" t="str">
            <v>OBJ Odbočka jednostrannná 90° 250/200</v>
          </cell>
          <cell r="C311" t="str">
            <v>kus</v>
          </cell>
          <cell r="D311" t="str">
            <v>R22-tvarovky</v>
          </cell>
          <cell r="E311">
            <v>410</v>
          </cell>
        </row>
        <row r="312">
          <cell r="A312" t="str">
            <v>R 221 120</v>
          </cell>
          <cell r="B312" t="str">
            <v>OBJ Odbočka jednostrannná 90° 250/250</v>
          </cell>
          <cell r="C312" t="str">
            <v>kus</v>
          </cell>
          <cell r="D312" t="str">
            <v>R22-tvarovky</v>
          </cell>
          <cell r="E312">
            <v>460</v>
          </cell>
        </row>
        <row r="313">
          <cell r="A313" t="str">
            <v>R 221 306</v>
          </cell>
          <cell r="B313" t="str">
            <v>OBJ Odbočka jednostrannná 45° 125/100</v>
          </cell>
          <cell r="C313" t="str">
            <v>kus</v>
          </cell>
          <cell r="D313" t="str">
            <v>R22-tvarovky</v>
          </cell>
          <cell r="E313">
            <v>255</v>
          </cell>
        </row>
        <row r="314">
          <cell r="A314" t="str">
            <v>R 221 307</v>
          </cell>
          <cell r="B314" t="str">
            <v>OBJ Odbočka jednostrannná 45° 100/100</v>
          </cell>
          <cell r="C314" t="str">
            <v>kus</v>
          </cell>
          <cell r="D314" t="str">
            <v>R22-tvarovky</v>
          </cell>
          <cell r="E314">
            <v>245</v>
          </cell>
        </row>
        <row r="315">
          <cell r="A315" t="str">
            <v>R 221 309</v>
          </cell>
          <cell r="B315" t="str">
            <v>OBJ Odbočka jednostrannná 45° 160/100</v>
          </cell>
          <cell r="C315" t="str">
            <v>kus</v>
          </cell>
          <cell r="D315" t="str">
            <v>R22-tvarovky</v>
          </cell>
          <cell r="E315">
            <v>295</v>
          </cell>
        </row>
        <row r="316">
          <cell r="A316" t="str">
            <v>R 221 310</v>
          </cell>
          <cell r="B316" t="str">
            <v>OBJ Odbočka jednostrannná 45° 200/100</v>
          </cell>
          <cell r="C316" t="str">
            <v>kus</v>
          </cell>
          <cell r="D316" t="str">
            <v>R22-tvarovky</v>
          </cell>
          <cell r="E316">
            <v>330</v>
          </cell>
        </row>
        <row r="317">
          <cell r="A317" t="str">
            <v>R 221 311</v>
          </cell>
          <cell r="B317" t="str">
            <v>OBJ Odbočka jednostrannná 45° 250/100</v>
          </cell>
          <cell r="C317" t="str">
            <v>kus</v>
          </cell>
          <cell r="D317" t="str">
            <v>R22-tvarovky</v>
          </cell>
          <cell r="E317">
            <v>420</v>
          </cell>
        </row>
        <row r="318">
          <cell r="A318" t="str">
            <v>R 221 314</v>
          </cell>
          <cell r="B318" t="str">
            <v>OBJ Odbočka jednostrannná 45° 125/125</v>
          </cell>
          <cell r="C318" t="str">
            <v>kus</v>
          </cell>
          <cell r="D318" t="str">
            <v>R22-tvarovky</v>
          </cell>
          <cell r="E318">
            <v>255</v>
          </cell>
        </row>
        <row r="319">
          <cell r="A319" t="str">
            <v>R 221 315</v>
          </cell>
          <cell r="B319" t="str">
            <v>OBJ Odbočka jednostrannná 45° 160/125</v>
          </cell>
          <cell r="C319" t="str">
            <v>kus</v>
          </cell>
          <cell r="D319" t="str">
            <v>R22-tvarovky</v>
          </cell>
          <cell r="E319">
            <v>310</v>
          </cell>
        </row>
        <row r="320">
          <cell r="A320" t="str">
            <v>R 221 316</v>
          </cell>
          <cell r="B320" t="str">
            <v>OBJ Odbočka jednostrannná 45° 200/125</v>
          </cell>
          <cell r="C320" t="str">
            <v>kus</v>
          </cell>
          <cell r="D320" t="str">
            <v>R22-tvarovky</v>
          </cell>
          <cell r="E320">
            <v>370</v>
          </cell>
        </row>
        <row r="321">
          <cell r="A321" t="str">
            <v>R 221 317</v>
          </cell>
          <cell r="B321" t="str">
            <v>OBJ Odbočka jednostrannná 45° 250/125</v>
          </cell>
          <cell r="C321" t="str">
            <v>kus</v>
          </cell>
          <cell r="D321" t="str">
            <v>R22-tvarovky</v>
          </cell>
          <cell r="E321">
            <v>440</v>
          </cell>
        </row>
        <row r="322">
          <cell r="A322" t="str">
            <v>R 221 321</v>
          </cell>
          <cell r="B322" t="str">
            <v>OBJ Odbočka jednostrannná 45° 160/160</v>
          </cell>
          <cell r="C322" t="str">
            <v>kus</v>
          </cell>
          <cell r="D322" t="str">
            <v>R22-tvarovky</v>
          </cell>
          <cell r="E322">
            <v>370</v>
          </cell>
        </row>
        <row r="323">
          <cell r="A323" t="str">
            <v>R 221 322</v>
          </cell>
          <cell r="B323" t="str">
            <v>OBJ Odbočka jednostrannná 45° 200/160</v>
          </cell>
          <cell r="C323" t="str">
            <v>kus</v>
          </cell>
          <cell r="D323" t="str">
            <v>R22-tvarovky</v>
          </cell>
          <cell r="E323">
            <v>445</v>
          </cell>
        </row>
        <row r="324">
          <cell r="A324" t="str">
            <v>R 221 323</v>
          </cell>
          <cell r="B324" t="str">
            <v>OBJ Odbočka jednostrannná 45° 250/160</v>
          </cell>
          <cell r="C324" t="str">
            <v>kus</v>
          </cell>
          <cell r="D324" t="str">
            <v>R22-tvarovky</v>
          </cell>
          <cell r="E324">
            <v>480</v>
          </cell>
        </row>
        <row r="325">
          <cell r="A325" t="str">
            <v>R 221 327</v>
          </cell>
          <cell r="B325" t="str">
            <v>OBJ Odbočka jednostrannná 45° 200/200</v>
          </cell>
          <cell r="C325" t="str">
            <v>kus</v>
          </cell>
          <cell r="D325" t="str">
            <v>R22-tvarovky</v>
          </cell>
          <cell r="E325">
            <v>480</v>
          </cell>
        </row>
        <row r="326">
          <cell r="A326" t="str">
            <v>R 221 328</v>
          </cell>
          <cell r="B326" t="str">
            <v>OBJ Odbočka jednostrannná 45° 250/200</v>
          </cell>
          <cell r="C326" t="str">
            <v>kus</v>
          </cell>
          <cell r="D326" t="str">
            <v>R22-tvarovky</v>
          </cell>
          <cell r="E326">
            <v>535</v>
          </cell>
        </row>
        <row r="327">
          <cell r="A327" t="str">
            <v>R 221 333</v>
          </cell>
          <cell r="B327" t="str">
            <v>OBJ Odbočka jednostrannná 45° 250/250</v>
          </cell>
          <cell r="C327" t="str">
            <v>kus</v>
          </cell>
          <cell r="D327" t="str">
            <v>R22-tvarovky</v>
          </cell>
          <cell r="E327">
            <v>600</v>
          </cell>
        </row>
        <row r="328">
          <cell r="A328" t="str">
            <v>R 221 500</v>
          </cell>
          <cell r="B328" t="str">
            <v>KKS 45 125/100 - kalhotový kus</v>
          </cell>
          <cell r="C328" t="str">
            <v>kus</v>
          </cell>
          <cell r="D328" t="str">
            <v>R22-tvarovky</v>
          </cell>
          <cell r="E328">
            <v>515</v>
          </cell>
        </row>
        <row r="329">
          <cell r="A329" t="str">
            <v>R 221 502</v>
          </cell>
          <cell r="B329" t="str">
            <v>KKS 45 160/125 - kalhotový kus</v>
          </cell>
          <cell r="C329" t="str">
            <v>kus</v>
          </cell>
          <cell r="D329" t="str">
            <v>R22-tvarovky</v>
          </cell>
          <cell r="E329">
            <v>830</v>
          </cell>
        </row>
        <row r="330">
          <cell r="A330" t="str">
            <v>R 221 504</v>
          </cell>
          <cell r="B330" t="str">
            <v>KKS 45 200/160 - kalhotový kus</v>
          </cell>
          <cell r="C330" t="str">
            <v>kus</v>
          </cell>
          <cell r="D330" t="str">
            <v>R22-tvarovky</v>
          </cell>
          <cell r="E330">
            <v>840</v>
          </cell>
        </row>
        <row r="331">
          <cell r="A331" t="str">
            <v>R 221 506</v>
          </cell>
          <cell r="B331" t="str">
            <v>KKS 45 250/200 - kalhotový kus</v>
          </cell>
          <cell r="C331" t="str">
            <v>kus</v>
          </cell>
          <cell r="D331" t="str">
            <v>R22-tvarovky</v>
          </cell>
          <cell r="E331">
            <v>950</v>
          </cell>
        </row>
        <row r="332">
          <cell r="A332" t="str">
            <v>R 222 003</v>
          </cell>
          <cell r="B332" t="str">
            <v>PRO přechod 125/100</v>
          </cell>
          <cell r="C332" t="str">
            <v>kus</v>
          </cell>
          <cell r="D332" t="str">
            <v>R22-tvarovky</v>
          </cell>
          <cell r="E332">
            <v>140</v>
          </cell>
        </row>
        <row r="333">
          <cell r="A333" t="str">
            <v>R 222 005</v>
          </cell>
          <cell r="B333" t="str">
            <v>PRO přechod 160/100</v>
          </cell>
          <cell r="C333" t="str">
            <v>kus</v>
          </cell>
          <cell r="D333" t="str">
            <v>R22-tvarovky</v>
          </cell>
          <cell r="E333">
            <v>155</v>
          </cell>
        </row>
        <row r="334">
          <cell r="A334" t="str">
            <v>R 222 006</v>
          </cell>
          <cell r="B334" t="str">
            <v>PRO přechod 160/125</v>
          </cell>
          <cell r="C334" t="str">
            <v>kus</v>
          </cell>
          <cell r="D334" t="str">
            <v>R22-tvarovky</v>
          </cell>
          <cell r="E334">
            <v>155</v>
          </cell>
        </row>
        <row r="335">
          <cell r="A335" t="str">
            <v>R 222 007</v>
          </cell>
          <cell r="B335" t="str">
            <v>PRO přechod 200/100</v>
          </cell>
          <cell r="C335" t="str">
            <v>kus</v>
          </cell>
          <cell r="D335" t="str">
            <v>R22-tvarovky</v>
          </cell>
          <cell r="E335">
            <v>180</v>
          </cell>
        </row>
        <row r="336">
          <cell r="A336" t="str">
            <v>R 222 008</v>
          </cell>
          <cell r="B336" t="str">
            <v>PRO přechod 200/125</v>
          </cell>
          <cell r="C336" t="str">
            <v>kus</v>
          </cell>
          <cell r="D336" t="str">
            <v>R22-tvarovky</v>
          </cell>
          <cell r="E336">
            <v>180</v>
          </cell>
        </row>
        <row r="337">
          <cell r="A337" t="str">
            <v>R 222 009</v>
          </cell>
          <cell r="B337" t="str">
            <v>PRO přechod 200/160</v>
          </cell>
          <cell r="C337" t="str">
            <v>kus</v>
          </cell>
          <cell r="D337" t="str">
            <v>R22-tvarovky</v>
          </cell>
          <cell r="E337">
            <v>180</v>
          </cell>
        </row>
        <row r="338">
          <cell r="A338" t="str">
            <v>R 222 010</v>
          </cell>
          <cell r="B338" t="str">
            <v>PRO přechod 250/125</v>
          </cell>
          <cell r="C338" t="str">
            <v>kus</v>
          </cell>
          <cell r="D338" t="str">
            <v>R22-tvarovky</v>
          </cell>
          <cell r="E338">
            <v>195</v>
          </cell>
        </row>
        <row r="339">
          <cell r="A339" t="str">
            <v>R 222 011</v>
          </cell>
          <cell r="B339" t="str">
            <v>PRO přechod 250/160</v>
          </cell>
          <cell r="C339" t="str">
            <v>kus</v>
          </cell>
          <cell r="D339" t="str">
            <v>R22-tvarovky</v>
          </cell>
          <cell r="E339">
            <v>195</v>
          </cell>
        </row>
        <row r="340">
          <cell r="A340" t="str">
            <v>R 222 012</v>
          </cell>
          <cell r="B340" t="str">
            <v>PRO přechod 250/200</v>
          </cell>
          <cell r="C340" t="str">
            <v>kus</v>
          </cell>
          <cell r="D340" t="str">
            <v>R22-tvarovky</v>
          </cell>
          <cell r="E340">
            <v>195</v>
          </cell>
        </row>
        <row r="341">
          <cell r="A341" t="str">
            <v>R 222 103</v>
          </cell>
          <cell r="B341" t="str">
            <v>PRR přechod 125/100</v>
          </cell>
          <cell r="C341" t="str">
            <v>kus</v>
          </cell>
          <cell r="D341" t="str">
            <v>R22-tvarovky</v>
          </cell>
          <cell r="E341">
            <v>215</v>
          </cell>
        </row>
        <row r="342">
          <cell r="A342" t="str">
            <v>R 222 105</v>
          </cell>
          <cell r="B342" t="str">
            <v>PRR přechod 160/100</v>
          </cell>
          <cell r="C342" t="str">
            <v>kus</v>
          </cell>
          <cell r="D342" t="str">
            <v>R22-tvarovky</v>
          </cell>
          <cell r="E342">
            <v>220</v>
          </cell>
        </row>
        <row r="343">
          <cell r="A343" t="str">
            <v>R 222 106</v>
          </cell>
          <cell r="B343" t="str">
            <v>PRR přechod 160/125</v>
          </cell>
          <cell r="C343" t="str">
            <v>kus</v>
          </cell>
          <cell r="D343" t="str">
            <v>R22-tvarovky</v>
          </cell>
          <cell r="E343">
            <v>220</v>
          </cell>
        </row>
        <row r="344">
          <cell r="A344" t="str">
            <v>R 222 107</v>
          </cell>
          <cell r="B344" t="str">
            <v>PRR přechod 200/100</v>
          </cell>
          <cell r="C344" t="str">
            <v>kus</v>
          </cell>
          <cell r="D344" t="str">
            <v>R22-tvarovky</v>
          </cell>
          <cell r="E344">
            <v>230</v>
          </cell>
        </row>
        <row r="345">
          <cell r="A345" t="str">
            <v>R 222 108</v>
          </cell>
          <cell r="B345" t="str">
            <v>PRR přechod 200/125</v>
          </cell>
          <cell r="C345" t="str">
            <v>kus</v>
          </cell>
          <cell r="D345" t="str">
            <v>R22-tvarovky</v>
          </cell>
          <cell r="E345">
            <v>235</v>
          </cell>
        </row>
        <row r="346">
          <cell r="A346" t="str">
            <v>R 222 109</v>
          </cell>
          <cell r="B346" t="str">
            <v>PRR přechod 200/160</v>
          </cell>
          <cell r="C346" t="str">
            <v>kus</v>
          </cell>
          <cell r="D346" t="str">
            <v>R22-tvarovky</v>
          </cell>
          <cell r="E346">
            <v>250</v>
          </cell>
        </row>
        <row r="347">
          <cell r="A347" t="str">
            <v>R 222 110</v>
          </cell>
          <cell r="B347" t="str">
            <v>PRR přechod 250/125</v>
          </cell>
          <cell r="C347" t="str">
            <v>kus</v>
          </cell>
          <cell r="D347" t="str">
            <v>R22-tvarovky</v>
          </cell>
          <cell r="E347">
            <v>285</v>
          </cell>
        </row>
        <row r="348">
          <cell r="A348" t="str">
            <v>R 222 111</v>
          </cell>
          <cell r="B348" t="str">
            <v>PRR přechod 250/160</v>
          </cell>
          <cell r="C348" t="str">
            <v>kus</v>
          </cell>
          <cell r="D348" t="str">
            <v>R22-tvarovky</v>
          </cell>
          <cell r="E348">
            <v>290</v>
          </cell>
        </row>
        <row r="349">
          <cell r="A349" t="str">
            <v>R 222 112</v>
          </cell>
          <cell r="B349" t="str">
            <v>PRR přechod 250/200</v>
          </cell>
          <cell r="C349" t="str">
            <v>kus</v>
          </cell>
          <cell r="D349" t="str">
            <v>R22-tvarovky</v>
          </cell>
          <cell r="E349">
            <v>290</v>
          </cell>
        </row>
        <row r="350">
          <cell r="A350" t="str">
            <v>R 224 102</v>
          </cell>
          <cell r="B350" t="str">
            <v>spojka vnější SN 100</v>
          </cell>
          <cell r="C350" t="str">
            <v>kus</v>
          </cell>
          <cell r="D350" t="str">
            <v>R22-tvarovky</v>
          </cell>
          <cell r="E350">
            <v>35</v>
          </cell>
        </row>
        <row r="351">
          <cell r="A351" t="str">
            <v>R 224 103</v>
          </cell>
          <cell r="B351" t="str">
            <v>spojka vnější SN 125</v>
          </cell>
          <cell r="C351" t="str">
            <v>kus</v>
          </cell>
          <cell r="D351" t="str">
            <v>R22-tvarovky</v>
          </cell>
          <cell r="E351">
            <v>35</v>
          </cell>
        </row>
        <row r="352">
          <cell r="A352" t="str">
            <v>R 224 106</v>
          </cell>
          <cell r="B352" t="str">
            <v>spojka vnější SN 160</v>
          </cell>
          <cell r="C352" t="str">
            <v>kus</v>
          </cell>
          <cell r="D352" t="str">
            <v>R22-tvarovky</v>
          </cell>
          <cell r="E352">
            <v>40</v>
          </cell>
        </row>
        <row r="353">
          <cell r="A353" t="str">
            <v>R 224 108</v>
          </cell>
          <cell r="B353" t="str">
            <v>spojka vnější SN 200</v>
          </cell>
          <cell r="C353" t="str">
            <v>kus</v>
          </cell>
          <cell r="D353" t="str">
            <v>R22-tvarovky</v>
          </cell>
          <cell r="E353">
            <v>50</v>
          </cell>
        </row>
        <row r="354">
          <cell r="A354" t="str">
            <v>R 224 110</v>
          </cell>
          <cell r="B354" t="str">
            <v>spojka vnější SN 250</v>
          </cell>
          <cell r="C354" t="str">
            <v>kus</v>
          </cell>
          <cell r="D354" t="str">
            <v>R22-tvarovky</v>
          </cell>
          <cell r="E354">
            <v>55</v>
          </cell>
        </row>
        <row r="355">
          <cell r="A355" t="str">
            <v>R 225 002</v>
          </cell>
          <cell r="B355" t="str">
            <v>D koncový kryt D 100</v>
          </cell>
          <cell r="C355" t="str">
            <v>kus</v>
          </cell>
          <cell r="D355" t="str">
            <v>R22-tvarovky</v>
          </cell>
          <cell r="E355">
            <v>110</v>
          </cell>
        </row>
        <row r="356">
          <cell r="A356" t="str">
            <v>R 225 003</v>
          </cell>
          <cell r="B356" t="str">
            <v>D koncový kryt D 125</v>
          </cell>
          <cell r="C356" t="str">
            <v>kus</v>
          </cell>
          <cell r="D356" t="str">
            <v>R22-tvarovky</v>
          </cell>
          <cell r="E356">
            <v>125</v>
          </cell>
        </row>
        <row r="357">
          <cell r="A357" t="str">
            <v>R 225 005</v>
          </cell>
          <cell r="B357" t="str">
            <v>D koncový kryt D 160</v>
          </cell>
          <cell r="C357" t="str">
            <v>kus</v>
          </cell>
          <cell r="D357" t="str">
            <v>R22-tvarovky</v>
          </cell>
          <cell r="E357">
            <v>160</v>
          </cell>
        </row>
        <row r="358">
          <cell r="A358" t="str">
            <v>R 225 007</v>
          </cell>
          <cell r="B358" t="str">
            <v>D koncový kryt D 200</v>
          </cell>
          <cell r="C358" t="str">
            <v>kus</v>
          </cell>
          <cell r="D358" t="str">
            <v>R22-tvarovky</v>
          </cell>
          <cell r="E358">
            <v>175</v>
          </cell>
        </row>
        <row r="359">
          <cell r="A359" t="str">
            <v>R 225 009</v>
          </cell>
          <cell r="B359" t="str">
            <v>D koncový kryt D 250</v>
          </cell>
          <cell r="C359" t="str">
            <v>kus</v>
          </cell>
          <cell r="D359" t="str">
            <v>R22-tvarovky</v>
          </cell>
          <cell r="E359">
            <v>230</v>
          </cell>
        </row>
        <row r="360">
          <cell r="A360" t="str">
            <v>R 225 104</v>
          </cell>
          <cell r="B360" t="str">
            <v>Výfukový kus VKS 160 bazény</v>
          </cell>
          <cell r="C360" t="str">
            <v>kus</v>
          </cell>
          <cell r="D360" t="str">
            <v>R22-tvarovky</v>
          </cell>
          <cell r="E360">
            <v>255</v>
          </cell>
        </row>
        <row r="361">
          <cell r="A361" t="str">
            <v>R 225 105</v>
          </cell>
          <cell r="B361" t="str">
            <v>Výfukový kus VKS 200 bazény</v>
          </cell>
          <cell r="C361" t="str">
            <v>kus</v>
          </cell>
          <cell r="D361" t="str">
            <v>R22-tvarovky</v>
          </cell>
          <cell r="E361">
            <v>290</v>
          </cell>
        </row>
        <row r="362">
          <cell r="A362" t="str">
            <v>R 225 204</v>
          </cell>
          <cell r="B362" t="str">
            <v>Protidešťová stříška DN 160 -  RH 160</v>
          </cell>
          <cell r="C362" t="str">
            <v>kus</v>
          </cell>
          <cell r="D362" t="str">
            <v>R225-stříšky</v>
          </cell>
          <cell r="E362">
            <v>1040</v>
          </cell>
        </row>
        <row r="363">
          <cell r="A363" t="str">
            <v>R 225 205</v>
          </cell>
          <cell r="B363" t="str">
            <v>Protidešťová stříška DN 200 -  RH 200</v>
          </cell>
          <cell r="C363" t="str">
            <v>kus</v>
          </cell>
          <cell r="D363" t="str">
            <v>R225-stříšky</v>
          </cell>
          <cell r="E363">
            <v>1120</v>
          </cell>
        </row>
        <row r="364">
          <cell r="A364" t="str">
            <v>R 225 206</v>
          </cell>
          <cell r="B364" t="str">
            <v>Protidešťová stříška DN 250 -  RH 250</v>
          </cell>
          <cell r="C364" t="str">
            <v>kus</v>
          </cell>
          <cell r="D364" t="str">
            <v>R225-stříšky</v>
          </cell>
          <cell r="E364">
            <v>1375</v>
          </cell>
        </row>
        <row r="365">
          <cell r="A365" t="str">
            <v>R 225 304</v>
          </cell>
          <cell r="B365" t="str">
            <v>Výfuková hlavice DN 160 -  VHO 160</v>
          </cell>
          <cell r="C365" t="str">
            <v>kus</v>
          </cell>
          <cell r="D365" t="str">
            <v>R225-hlavice</v>
          </cell>
          <cell r="E365">
            <v>805</v>
          </cell>
        </row>
        <row r="366">
          <cell r="A366" t="str">
            <v>R 225 306</v>
          </cell>
          <cell r="B366" t="str">
            <v>Výfuková hlavice DN 200 -  VHO 200</v>
          </cell>
          <cell r="C366" t="str">
            <v>kus</v>
          </cell>
          <cell r="D366" t="str">
            <v>R225-hlavice</v>
          </cell>
          <cell r="E366">
            <v>885</v>
          </cell>
        </row>
        <row r="367">
          <cell r="A367" t="str">
            <v>R 225 308</v>
          </cell>
          <cell r="B367" t="str">
            <v>Výfuková hlavice DN 250 -  VHO 250</v>
          </cell>
          <cell r="C367" t="str">
            <v>kus</v>
          </cell>
          <cell r="D367" t="str">
            <v>R225-hlavice</v>
          </cell>
          <cell r="E367">
            <v>1250</v>
          </cell>
        </row>
        <row r="368">
          <cell r="A368" t="str">
            <v>R 226 021</v>
          </cell>
          <cell r="B368" t="str">
            <v>Klapka škrtící MSK 100</v>
          </cell>
          <cell r="C368" t="str">
            <v>kus</v>
          </cell>
          <cell r="D368" t="str">
            <v>R226-klapky</v>
          </cell>
          <cell r="E368">
            <v>625</v>
          </cell>
        </row>
        <row r="369">
          <cell r="A369" t="str">
            <v>R 226 022</v>
          </cell>
          <cell r="B369" t="str">
            <v>Klapka škrtící MSK 125</v>
          </cell>
          <cell r="C369" t="str">
            <v>kus</v>
          </cell>
          <cell r="D369" t="str">
            <v>R226-klapky</v>
          </cell>
          <cell r="E369">
            <v>640</v>
          </cell>
        </row>
        <row r="370">
          <cell r="A370" t="str">
            <v>R 226 025</v>
          </cell>
          <cell r="B370" t="str">
            <v>Klapka škrtící MSK 160</v>
          </cell>
          <cell r="C370" t="str">
            <v>kus</v>
          </cell>
          <cell r="D370" t="str">
            <v>R226-klapky</v>
          </cell>
          <cell r="E370">
            <v>690</v>
          </cell>
        </row>
        <row r="371">
          <cell r="A371" t="str">
            <v>R 226 027</v>
          </cell>
          <cell r="B371" t="str">
            <v>Klapka škrtící MSK 200</v>
          </cell>
          <cell r="C371" t="str">
            <v>kus</v>
          </cell>
          <cell r="D371" t="str">
            <v>R226-klapky</v>
          </cell>
          <cell r="E371">
            <v>750</v>
          </cell>
        </row>
        <row r="372">
          <cell r="A372" t="str">
            <v>R 226 029</v>
          </cell>
          <cell r="B372" t="str">
            <v>Klapka škrtící MSK 250</v>
          </cell>
          <cell r="C372" t="str">
            <v>kus</v>
          </cell>
          <cell r="D372" t="str">
            <v>R226-klapky</v>
          </cell>
          <cell r="E372">
            <v>895</v>
          </cell>
        </row>
        <row r="373">
          <cell r="A373" t="str">
            <v>R 226 041</v>
          </cell>
          <cell r="B373" t="str">
            <v>Klapka škrtící MSKM 100</v>
          </cell>
          <cell r="C373" t="str">
            <v>kus</v>
          </cell>
          <cell r="D373" t="str">
            <v>R226-klapky</v>
          </cell>
          <cell r="E373">
            <v>625</v>
          </cell>
        </row>
        <row r="374">
          <cell r="A374" t="str">
            <v>R 226 042</v>
          </cell>
          <cell r="B374" t="str">
            <v>Klapka škrtící MSKM 125</v>
          </cell>
          <cell r="C374" t="str">
            <v>kus</v>
          </cell>
          <cell r="D374" t="str">
            <v>R226-klapky</v>
          </cell>
          <cell r="E374">
            <v>640</v>
          </cell>
        </row>
        <row r="375">
          <cell r="A375" t="str">
            <v>R 226 045</v>
          </cell>
          <cell r="B375" t="str">
            <v>Klapka škrtící MSKM 160</v>
          </cell>
          <cell r="C375" t="str">
            <v>kus</v>
          </cell>
          <cell r="D375" t="str">
            <v>R226-klapky</v>
          </cell>
          <cell r="E375">
            <v>690</v>
          </cell>
        </row>
        <row r="376">
          <cell r="A376" t="str">
            <v>R 226 047</v>
          </cell>
          <cell r="B376" t="str">
            <v>Klapka škrtící MSKM 200</v>
          </cell>
          <cell r="C376" t="str">
            <v>kus</v>
          </cell>
          <cell r="D376" t="str">
            <v>R226-klapky</v>
          </cell>
          <cell r="E376">
            <v>750</v>
          </cell>
        </row>
        <row r="377">
          <cell r="A377" t="str">
            <v>R 226 049</v>
          </cell>
          <cell r="B377" t="str">
            <v>Klapka škrtící MSKM 250</v>
          </cell>
          <cell r="C377" t="str">
            <v>kus</v>
          </cell>
          <cell r="D377" t="str">
            <v>R226-klapky</v>
          </cell>
          <cell r="E377">
            <v>895</v>
          </cell>
        </row>
        <row r="378">
          <cell r="A378" t="str">
            <v>R 226 201</v>
          </cell>
          <cell r="B378" t="str">
            <v>Zpětná klapka RSK 100</v>
          </cell>
          <cell r="C378" t="str">
            <v>kus</v>
          </cell>
          <cell r="D378" t="str">
            <v>R226-klapky</v>
          </cell>
          <cell r="E378">
            <v>210</v>
          </cell>
        </row>
        <row r="379">
          <cell r="A379" t="str">
            <v>R 226 202</v>
          </cell>
          <cell r="B379" t="str">
            <v>Zpětná klapka RSK 125</v>
          </cell>
          <cell r="C379" t="str">
            <v>kus</v>
          </cell>
          <cell r="D379" t="str">
            <v>R226-klapky</v>
          </cell>
          <cell r="E379">
            <v>225</v>
          </cell>
        </row>
        <row r="380">
          <cell r="A380" t="str">
            <v>R 226 203</v>
          </cell>
          <cell r="B380" t="str">
            <v>Zpětná klapka RSK 160</v>
          </cell>
          <cell r="C380" t="str">
            <v>kus</v>
          </cell>
          <cell r="D380" t="str">
            <v>R226-klapky</v>
          </cell>
          <cell r="E380">
            <v>260</v>
          </cell>
        </row>
        <row r="381">
          <cell r="A381" t="str">
            <v>R 226 204</v>
          </cell>
          <cell r="B381" t="str">
            <v>Zpětná klapka RSK 200</v>
          </cell>
          <cell r="C381" t="str">
            <v>kus</v>
          </cell>
          <cell r="D381" t="str">
            <v>R226-klapky</v>
          </cell>
          <cell r="E381">
            <v>310</v>
          </cell>
        </row>
        <row r="382">
          <cell r="A382" t="str">
            <v>R 226 205</v>
          </cell>
          <cell r="B382" t="str">
            <v>Zpětná klapka RSK 250</v>
          </cell>
          <cell r="C382" t="str">
            <v>kus</v>
          </cell>
          <cell r="D382" t="str">
            <v>R226-klapky</v>
          </cell>
          <cell r="E382">
            <v>435</v>
          </cell>
        </row>
        <row r="383">
          <cell r="A383" t="str">
            <v>R 230 001</v>
          </cell>
          <cell r="B383" t="str">
            <v>Talířový ventil odtah vzduchu KO 100 - včetně rámečku</v>
          </cell>
          <cell r="C383" t="str">
            <v>kus</v>
          </cell>
          <cell r="D383" t="str">
            <v>R23-výustky+žaluzie</v>
          </cell>
          <cell r="E383">
            <v>205</v>
          </cell>
        </row>
        <row r="384">
          <cell r="A384" t="str">
            <v>R 230 002</v>
          </cell>
          <cell r="B384" t="str">
            <v>Talířový ventil odtah vzduchu KO 125 - včetně rámečku</v>
          </cell>
          <cell r="C384" t="str">
            <v>kus</v>
          </cell>
          <cell r="D384" t="str">
            <v>R23-výustky+žaluzie</v>
          </cell>
          <cell r="E384">
            <v>220</v>
          </cell>
        </row>
        <row r="385">
          <cell r="A385" t="str">
            <v>R 230 003</v>
          </cell>
          <cell r="B385" t="str">
            <v>Talířový ventil odtah vzduchu KO 160 - včetně rámečku</v>
          </cell>
          <cell r="C385" t="str">
            <v>kus</v>
          </cell>
          <cell r="D385" t="str">
            <v>R23-výustky+žaluzie</v>
          </cell>
          <cell r="E385">
            <v>305</v>
          </cell>
        </row>
        <row r="386">
          <cell r="A386" t="str">
            <v>R 230 101</v>
          </cell>
          <cell r="B386" t="str">
            <v>Talířový ventil přívod vzduchu KI 100 - včetně rámečku</v>
          </cell>
          <cell r="C386" t="str">
            <v>kus</v>
          </cell>
          <cell r="D386" t="str">
            <v>R23-výustky+žaluzie</v>
          </cell>
          <cell r="E386">
            <v>205</v>
          </cell>
        </row>
        <row r="387">
          <cell r="A387" t="str">
            <v>R 230 102</v>
          </cell>
          <cell r="B387" t="str">
            <v>Talířový ventil přívod vzduchu KI 125 - včetně rámečku</v>
          </cell>
          <cell r="C387" t="str">
            <v>kus</v>
          </cell>
          <cell r="D387" t="str">
            <v>R23-výustky+žaluzie</v>
          </cell>
          <cell r="E387">
            <v>220</v>
          </cell>
        </row>
        <row r="388">
          <cell r="A388" t="str">
            <v>R 230 103</v>
          </cell>
          <cell r="B388" t="str">
            <v>Talířový ventil přívod vzduchu KI 160 - včetně rámečku</v>
          </cell>
          <cell r="C388" t="str">
            <v>kus</v>
          </cell>
          <cell r="D388" t="str">
            <v>R23-výustky+žaluzie</v>
          </cell>
          <cell r="E388">
            <v>305</v>
          </cell>
        </row>
        <row r="389">
          <cell r="A389" t="str">
            <v>R 230 104</v>
          </cell>
          <cell r="B389" t="str">
            <v>Talířový ventil přívod vzduchu KI 200 - včetně rámečku</v>
          </cell>
          <cell r="C389" t="str">
            <v>kus</v>
          </cell>
          <cell r="D389" t="str">
            <v>R23-výustky+žaluzie</v>
          </cell>
          <cell r="E389">
            <v>370</v>
          </cell>
        </row>
        <row r="390">
          <cell r="A390" t="str">
            <v>R 230 201</v>
          </cell>
          <cell r="B390" t="str">
            <v>Talířový ventil univerzální IT 100/80</v>
          </cell>
          <cell r="C390" t="str">
            <v>kus</v>
          </cell>
          <cell r="D390" t="str">
            <v>R23-výustky+žaluzie</v>
          </cell>
          <cell r="E390">
            <v>180</v>
          </cell>
        </row>
        <row r="391">
          <cell r="A391" t="str">
            <v>R 230 202</v>
          </cell>
          <cell r="B391" t="str">
            <v>Talířový ventil univerzální IT 125/100</v>
          </cell>
          <cell r="C391" t="str">
            <v>kus</v>
          </cell>
          <cell r="D391" t="str">
            <v>R23-výustky+žaluzie</v>
          </cell>
          <cell r="E391">
            <v>185</v>
          </cell>
        </row>
        <row r="392">
          <cell r="A392" t="str">
            <v>R 231 219</v>
          </cell>
          <cell r="B392" t="str">
            <v xml:space="preserve">Dýza s dalekým dosahem 90/N DDM TPM 011/00 </v>
          </cell>
          <cell r="C392" t="str">
            <v>kus</v>
          </cell>
          <cell r="D392" t="str">
            <v>R23-výustky+žaluzie</v>
          </cell>
          <cell r="E392">
            <v>1830</v>
          </cell>
        </row>
        <row r="393">
          <cell r="A393" t="str">
            <v>R 231 220</v>
          </cell>
          <cell r="B393" t="str">
            <v>Dýza s dalekým dosahem 130/N DDM TPM 011/00</v>
          </cell>
          <cell r="C393" t="str">
            <v>kus</v>
          </cell>
          <cell r="D393" t="str">
            <v>R23-výustky+žaluzie</v>
          </cell>
          <cell r="E393">
            <v>2060</v>
          </cell>
        </row>
        <row r="394">
          <cell r="A394" t="str">
            <v>R 231 300</v>
          </cell>
          <cell r="B394" t="str">
            <v>Dýza Maico WD 10W</v>
          </cell>
          <cell r="C394" t="str">
            <v>kus</v>
          </cell>
          <cell r="D394" t="str">
            <v>R23-výustky+žaluzie</v>
          </cell>
          <cell r="E394">
            <v>2580</v>
          </cell>
        </row>
        <row r="395">
          <cell r="A395" t="str">
            <v>R 311 010</v>
          </cell>
          <cell r="B395" t="str">
            <v>lepící páska univerzální š. - 50mm       50m</v>
          </cell>
          <cell r="C395" t="str">
            <v>kus</v>
          </cell>
          <cell r="D395" t="str">
            <v>R31-závěsný a těs. Mat.</v>
          </cell>
          <cell r="E395">
            <v>155</v>
          </cell>
        </row>
        <row r="396">
          <cell r="A396" t="str">
            <v>R 311 030</v>
          </cell>
          <cell r="B396" t="str">
            <v>lepící páska AL š. - 50mm       50m</v>
          </cell>
          <cell r="C396" t="str">
            <v>kus</v>
          </cell>
          <cell r="D396" t="str">
            <v>R31-závěsný a těs. Mat.</v>
          </cell>
          <cell r="E396">
            <v>170</v>
          </cell>
        </row>
        <row r="397">
          <cell r="A397" t="str">
            <v>R 312 010</v>
          </cell>
          <cell r="B397" t="str">
            <v>Šroub TEX - QUADREX 3,9x9,5 mm (VH 3.9x95)</v>
          </cell>
          <cell r="C397" t="str">
            <v>kus</v>
          </cell>
          <cell r="D397" t="str">
            <v>R31-závěsný a těs. Mat.</v>
          </cell>
          <cell r="E397">
            <v>1</v>
          </cell>
        </row>
        <row r="398">
          <cell r="A398" t="str">
            <v>R 313 030</v>
          </cell>
          <cell r="B398" t="str">
            <v>Nylonová spona vázací 9/1020 mm na průměr do 290 mm</v>
          </cell>
          <cell r="C398" t="str">
            <v>kus</v>
          </cell>
          <cell r="D398" t="str">
            <v>R31-závěsný a těs. Mat.</v>
          </cell>
          <cell r="E398">
            <v>9</v>
          </cell>
        </row>
        <row r="399">
          <cell r="A399" t="str">
            <v>R 314 010</v>
          </cell>
          <cell r="B399" t="str">
            <v>Hmoždinka FISCHER GK č. 52389 (závěs na sádrok.)</v>
          </cell>
          <cell r="C399" t="str">
            <v>kus</v>
          </cell>
          <cell r="D399" t="str">
            <v>R31-závěsný a těs. Mat.</v>
          </cell>
          <cell r="E399">
            <v>7</v>
          </cell>
        </row>
        <row r="400">
          <cell r="A400" t="str">
            <v>R 315 010</v>
          </cell>
          <cell r="B400" t="str">
            <v xml:space="preserve">AL plech š. 20 mm - závěsný (a 1 bm) </v>
          </cell>
          <cell r="C400" t="str">
            <v>kus</v>
          </cell>
          <cell r="D400" t="str">
            <v>R31-závěsný a těs. Mat.</v>
          </cell>
          <cell r="E400">
            <v>3</v>
          </cell>
        </row>
        <row r="401">
          <cell r="A401" t="str">
            <v>R 330 010</v>
          </cell>
          <cell r="B401" t="str">
            <v>Paleta "EURO" 80x120 (přeprava materiálu)</v>
          </cell>
          <cell r="C401" t="str">
            <v>kus</v>
          </cell>
          <cell r="D401" t="str">
            <v>R31-závěsný a těs. Mat.</v>
          </cell>
          <cell r="E401">
            <v>260</v>
          </cell>
        </row>
        <row r="402">
          <cell r="A402" t="str">
            <v>R 336 030</v>
          </cell>
          <cell r="B402" t="str">
            <v>Isover rohož ML 3 tl. 30 mm s Al. folii</v>
          </cell>
          <cell r="C402" t="str">
            <v>m2</v>
          </cell>
          <cell r="D402" t="str">
            <v>R335 -izolace</v>
          </cell>
          <cell r="E402">
            <v>170</v>
          </cell>
        </row>
        <row r="403">
          <cell r="A403" t="str">
            <v>R 336 100</v>
          </cell>
          <cell r="B403" t="str">
            <v>Isover rohož LM 3 tl. 100 mm</v>
          </cell>
          <cell r="C403" t="str">
            <v>m2</v>
          </cell>
          <cell r="D403" t="str">
            <v>R335 -izolace</v>
          </cell>
          <cell r="E403">
            <v>410</v>
          </cell>
        </row>
        <row r="404">
          <cell r="A404" t="str">
            <v>R 337 200</v>
          </cell>
          <cell r="B404" t="str">
            <v>Polyuretan s Al pláštěm</v>
          </cell>
          <cell r="C404" t="str">
            <v>m2</v>
          </cell>
          <cell r="D404" t="str">
            <v>R335 -izolace</v>
          </cell>
          <cell r="E404">
            <v>450</v>
          </cell>
        </row>
        <row r="405">
          <cell r="A405" t="str">
            <v>R 600 060</v>
          </cell>
          <cell r="B405" t="str">
            <v xml:space="preserve">IZT 615 </v>
          </cell>
          <cell r="C405" t="str">
            <v>kus</v>
          </cell>
          <cell r="D405" t="str">
            <v>R 6 -IZT</v>
          </cell>
          <cell r="E405">
            <v>58500</v>
          </cell>
        </row>
        <row r="406">
          <cell r="A406" t="str">
            <v>R 600 092</v>
          </cell>
          <cell r="B406" t="str">
            <v xml:space="preserve">IZT 925 </v>
          </cell>
          <cell r="C406" t="str">
            <v>kus</v>
          </cell>
          <cell r="D406" t="str">
            <v>R 6 -IZT</v>
          </cell>
          <cell r="E406">
            <v>69900</v>
          </cell>
        </row>
        <row r="407">
          <cell r="A407" t="str">
            <v>R 600 260</v>
          </cell>
          <cell r="B407" t="str">
            <v>IZT-SN 615</v>
          </cell>
          <cell r="C407" t="str">
            <v>kus</v>
          </cell>
          <cell r="D407" t="str">
            <v>R 6 -IZT</v>
          </cell>
          <cell r="E407">
            <v>77300</v>
          </cell>
        </row>
        <row r="408">
          <cell r="A408" t="str">
            <v>R 600 290</v>
          </cell>
          <cell r="B408" t="str">
            <v>IZT-SN 925</v>
          </cell>
          <cell r="C408" t="str">
            <v>kus</v>
          </cell>
          <cell r="D408" t="str">
            <v>R 6 -IZT</v>
          </cell>
          <cell r="E408">
            <v>82600</v>
          </cell>
        </row>
        <row r="409">
          <cell r="A409" t="str">
            <v>R 600 230</v>
          </cell>
          <cell r="B409" t="str">
            <v>IZT-N 380</v>
          </cell>
          <cell r="C409" t="str">
            <v>kus</v>
          </cell>
          <cell r="D409" t="str">
            <v>R 6 -IZT</v>
          </cell>
          <cell r="E409">
            <v>32300</v>
          </cell>
        </row>
        <row r="410">
          <cell r="A410" t="str">
            <v>R 600 530</v>
          </cell>
          <cell r="B410" t="str">
            <v>Podstavec IZT-N 380</v>
          </cell>
          <cell r="C410" t="str">
            <v>kus</v>
          </cell>
          <cell r="D410" t="str">
            <v>R 6 -IZT</v>
          </cell>
          <cell r="E410">
            <v>990</v>
          </cell>
        </row>
        <row r="411">
          <cell r="A411" t="str">
            <v>R 600 560</v>
          </cell>
          <cell r="B411" t="str">
            <v>Podstavec IZT-SN 615</v>
          </cell>
          <cell r="C411" t="str">
            <v>kus</v>
          </cell>
          <cell r="D411" t="str">
            <v>R 6 -IZT</v>
          </cell>
          <cell r="E411">
            <v>990</v>
          </cell>
        </row>
        <row r="412">
          <cell r="A412" t="str">
            <v>R 600 590</v>
          </cell>
          <cell r="B412" t="str">
            <v>Podstavec IZT-SN 925</v>
          </cell>
          <cell r="C412" t="str">
            <v>kus</v>
          </cell>
          <cell r="D412" t="str">
            <v>R 6 -IZT</v>
          </cell>
          <cell r="E412">
            <v>990</v>
          </cell>
        </row>
        <row r="413">
          <cell r="A413" t="str">
            <v>R 602 000</v>
          </cell>
          <cell r="B413" t="str">
            <v>RG 2 IZT 10kW -rozvaděč pro integrovaný zásobník tepla IZT</v>
          </cell>
          <cell r="C413" t="str">
            <v>kus</v>
          </cell>
          <cell r="D413" t="str">
            <v>R 6 -IZT</v>
          </cell>
          <cell r="E413">
            <v>9900</v>
          </cell>
        </row>
        <row r="414">
          <cell r="A414" t="str">
            <v>R 602 002</v>
          </cell>
          <cell r="B414" t="str">
            <v>RG 2 IZT 12kW -rozvaděč pro integrovaný zásobník tepla IZT</v>
          </cell>
          <cell r="C414" t="str">
            <v>kus</v>
          </cell>
          <cell r="D414" t="str">
            <v>R 6 -IZT</v>
          </cell>
          <cell r="E414">
            <v>10640</v>
          </cell>
        </row>
        <row r="415">
          <cell r="A415" t="str">
            <v>R 602 004</v>
          </cell>
          <cell r="B415" t="str">
            <v>RG 2 IZT 8kW - rozvaděč pro IZT-N 380</v>
          </cell>
          <cell r="C415" t="str">
            <v>kus</v>
          </cell>
          <cell r="D415" t="str">
            <v>R 6 -IZT</v>
          </cell>
          <cell r="E415">
            <v>8600</v>
          </cell>
        </row>
        <row r="416">
          <cell r="A416" t="str">
            <v>R 602 012</v>
          </cell>
          <cell r="B416" t="str">
            <v>Topné těleso 2kW, 230V</v>
          </cell>
          <cell r="C416" t="str">
            <v>kus</v>
          </cell>
          <cell r="D416" t="str">
            <v>R 6 -IZT</v>
          </cell>
          <cell r="E416">
            <v>685</v>
          </cell>
        </row>
        <row r="417">
          <cell r="A417" t="str">
            <v>R 602 014</v>
          </cell>
          <cell r="B417" t="str">
            <v>Topné těleso 4kW, 230V</v>
          </cell>
          <cell r="C417" t="str">
            <v>kusk</v>
          </cell>
          <cell r="D417" t="str">
            <v>R 6 -IZT</v>
          </cell>
          <cell r="E417">
            <v>730</v>
          </cell>
        </row>
        <row r="418">
          <cell r="A418" t="str">
            <v>R 602 020</v>
          </cell>
          <cell r="B418" t="str">
            <v>Relé pro HDO - nutná součást elktroakumul.systému</v>
          </cell>
          <cell r="C418" t="str">
            <v>kus</v>
          </cell>
          <cell r="D418" t="str">
            <v>R 6 -IZT</v>
          </cell>
          <cell r="E418">
            <v>250</v>
          </cell>
        </row>
        <row r="419">
          <cell r="A419" t="str">
            <v>R 602 025</v>
          </cell>
          <cell r="B419" t="str">
            <v>Měký propojovací kabel 5Cx2,5</v>
          </cell>
          <cell r="C419" t="str">
            <v>m</v>
          </cell>
          <cell r="D419" t="str">
            <v>R 6 -IZT</v>
          </cell>
          <cell r="E419">
            <v>33.799999999999997</v>
          </cell>
        </row>
        <row r="420">
          <cell r="A420" t="str">
            <v>R 602 060</v>
          </cell>
          <cell r="B420" t="str">
            <v>Tepelná izolace nádrže IZT 615 l  120mm + Al_Mirelon</v>
          </cell>
          <cell r="C420" t="str">
            <v>kus</v>
          </cell>
          <cell r="D420" t="str">
            <v>R 6 -IZT</v>
          </cell>
          <cell r="E420">
            <v>7400</v>
          </cell>
        </row>
        <row r="421">
          <cell r="A421" t="str">
            <v>R 602 062</v>
          </cell>
          <cell r="B421" t="str">
            <v>Tepelná izolace nádrže IZT-N 380 l 120mm + Al</v>
          </cell>
          <cell r="C421" t="str">
            <v>kus</v>
          </cell>
          <cell r="D421" t="str">
            <v>R 6 -IZT</v>
          </cell>
          <cell r="E421">
            <v>6900</v>
          </cell>
        </row>
        <row r="422">
          <cell r="A422" t="str">
            <v>R 602 092</v>
          </cell>
          <cell r="B422" t="str">
            <v>Tepelná izolace nádrže IZT 925 l  120mm + Al_Mirelon</v>
          </cell>
          <cell r="C422" t="str">
            <v>kus</v>
          </cell>
          <cell r="D422" t="str">
            <v>R 6 -IZT</v>
          </cell>
          <cell r="E422">
            <v>7800</v>
          </cell>
        </row>
        <row r="423">
          <cell r="A423" t="str">
            <v>R 602 103</v>
          </cell>
          <cell r="B423" t="str">
            <v>HJ 103-hlídač proudového maxima pro elektroakumulační systém</v>
          </cell>
          <cell r="C423" t="str">
            <v>kus</v>
          </cell>
          <cell r="D423" t="str">
            <v>R 6 -IZT</v>
          </cell>
          <cell r="E423">
            <v>3900</v>
          </cell>
        </row>
        <row r="455">
          <cell r="A455" t="str">
            <v>R 909 001</v>
          </cell>
          <cell r="B455" t="str">
            <v>Přechod - podlahový kanál 160x40/podlahový kovektor</v>
          </cell>
          <cell r="C455" t="str">
            <v>kus</v>
          </cell>
          <cell r="E455">
            <v>430</v>
          </cell>
        </row>
        <row r="456">
          <cell r="A456" t="str">
            <v>R 909 002</v>
          </cell>
          <cell r="B456" t="str">
            <v>PZ 343x343 Al - protidešťová žaluzie hliník - komax dle barvy fasády</v>
          </cell>
          <cell r="C456" t="str">
            <v>kus</v>
          </cell>
          <cell r="E456">
            <v>1530</v>
          </cell>
        </row>
        <row r="457">
          <cell r="A457" t="str">
            <v>R 909 003</v>
          </cell>
          <cell r="B457" t="str">
            <v>S-VPF UNI 350x350/ø200 - Sání - výfuk přechod fasádní - ATYP - prodloužený</v>
          </cell>
          <cell r="C457" t="str">
            <v>kus</v>
          </cell>
          <cell r="E457">
            <v>930</v>
          </cell>
        </row>
        <row r="458">
          <cell r="A458" t="str">
            <v>R 909 004</v>
          </cell>
          <cell r="B458" t="str">
            <v>CPK BN 285x285/200 - cirkulační přechod komora - boční napojení - ATYP</v>
          </cell>
          <cell r="C458" t="str">
            <v>kus</v>
          </cell>
          <cell r="E458">
            <v>730</v>
          </cell>
        </row>
        <row r="459">
          <cell r="A459" t="str">
            <v>R 909 005</v>
          </cell>
          <cell r="B459" t="str">
            <v>PPK 160x40/ø125 - podlahový přechod koncový - přímý - ATYP - prodloužení</v>
          </cell>
          <cell r="C459" t="str">
            <v>kus</v>
          </cell>
          <cell r="E459">
            <v>580</v>
          </cell>
        </row>
        <row r="460">
          <cell r="A460" t="str">
            <v>R 909 006</v>
          </cell>
          <cell r="B460" t="str">
            <v>talířový ventil pro přívod vzduchu KTS s clonkou ø125</v>
          </cell>
          <cell r="C460" t="str">
            <v>kus</v>
          </cell>
          <cell r="E460">
            <v>420</v>
          </cell>
        </row>
        <row r="461">
          <cell r="A461" t="str">
            <v>R 909 007</v>
          </cell>
          <cell r="B461" t="str">
            <v>Průchodka Ø200/320x100/Ø200</v>
          </cell>
          <cell r="C461" t="str">
            <v>kus</v>
          </cell>
          <cell r="E461">
            <v>850</v>
          </cell>
        </row>
        <row r="462">
          <cell r="A462" t="str">
            <v>R 909 008</v>
          </cell>
          <cell r="B462" t="str">
            <v>Průchodka Ø160/220x100/Ø160</v>
          </cell>
          <cell r="C462" t="str">
            <v>kus</v>
          </cell>
          <cell r="E462">
            <v>830</v>
          </cell>
        </row>
        <row r="463">
          <cell r="A463" t="str">
            <v>R 909 009</v>
          </cell>
          <cell r="B463" t="str">
            <v>Adaptér pro osazeí do potrubí</v>
          </cell>
          <cell r="C463" t="str">
            <v>kus</v>
          </cell>
          <cell r="E463">
            <v>600</v>
          </cell>
        </row>
        <row r="464">
          <cell r="A464" t="str">
            <v>R 909 010</v>
          </cell>
          <cell r="B464" t="str">
            <v>SMD 210x500 S bor - Stěnová mřížka dřevěná borovice - lak - ATYP</v>
          </cell>
          <cell r="C464" t="str">
            <v>kus</v>
          </cell>
          <cell r="E464">
            <v>1020</v>
          </cell>
        </row>
        <row r="465">
          <cell r="A465" t="str">
            <v>R 909 011</v>
          </cell>
          <cell r="B465" t="str">
            <v>KMI 210x500/Ø160 - Krabice mřížka interiérová - ATYP</v>
          </cell>
          <cell r="C465" t="str">
            <v>kus</v>
          </cell>
          <cell r="E465">
            <v>750</v>
          </cell>
        </row>
        <row r="466">
          <cell r="A466" t="str">
            <v>R 909 012</v>
          </cell>
          <cell r="B466" t="str">
            <v>CPK BN 285x285/120x280 - cirkulační přechod komora - boční napojení - ATYP</v>
          </cell>
          <cell r="C466" t="str">
            <v>kus</v>
          </cell>
          <cell r="E466">
            <v>730</v>
          </cell>
        </row>
        <row r="467">
          <cell r="A467" t="str">
            <v>R 909 013</v>
          </cell>
          <cell r="B467" t="str">
            <v>Křížový kus OBJ 90° - D200/D200/D125/D125</v>
          </cell>
          <cell r="C467" t="str">
            <v>kus</v>
          </cell>
          <cell r="E467">
            <v>390</v>
          </cell>
        </row>
        <row r="469">
          <cell r="A469" t="str">
            <v>A 170 212(30/4)</v>
          </cell>
          <cell r="B469" t="str">
            <v>DUPLEX RB 610/440 - poloha 30/4</v>
          </cell>
          <cell r="C469" t="str">
            <v xml:space="preserve"> kus </v>
          </cell>
          <cell r="D469" t="str">
            <v>A170-duplex RD, RC, RB, RDH</v>
          </cell>
          <cell r="E469">
            <v>53800</v>
          </cell>
        </row>
        <row r="470">
          <cell r="A470" t="str">
            <v>R 902 100</v>
          </cell>
          <cell r="B470" t="str">
            <v>Plechovod 120x280 l=2000 (Ben)</v>
          </cell>
          <cell r="C470" t="str">
            <v>metr</v>
          </cell>
          <cell r="D470" t="str">
            <v>R2 - plechovody_BENICE</v>
          </cell>
          <cell r="E470">
            <v>1150</v>
          </cell>
        </row>
        <row r="471">
          <cell r="A471" t="str">
            <v>R 902 105</v>
          </cell>
          <cell r="B471" t="str">
            <v>Plechovod 120x180 l=2000 (Ben)</v>
          </cell>
          <cell r="C471" t="str">
            <v>metr</v>
          </cell>
          <cell r="D471" t="str">
            <v>R2 - plechovody_BENICE</v>
          </cell>
          <cell r="E471">
            <v>1080</v>
          </cell>
        </row>
        <row r="472">
          <cell r="A472" t="str">
            <v>R 902 101</v>
          </cell>
          <cell r="B472" t="str">
            <v>Plechovod spojka kanálu 120x280 (Ben)</v>
          </cell>
          <cell r="C472" t="str">
            <v>kus</v>
          </cell>
          <cell r="D472" t="str">
            <v>R2 - plechovody_BENICE</v>
          </cell>
          <cell r="E472">
            <v>110</v>
          </cell>
        </row>
        <row r="473">
          <cell r="A473" t="str">
            <v>R 902 106</v>
          </cell>
          <cell r="B473" t="str">
            <v>Plechovod spojka kanálu 120x180 (Ben)</v>
          </cell>
          <cell r="C473" t="str">
            <v>kus</v>
          </cell>
          <cell r="D473" t="str">
            <v>R2 - plechovody_BENICE</v>
          </cell>
          <cell r="E473">
            <v>105</v>
          </cell>
        </row>
        <row r="474">
          <cell r="A474" t="str">
            <v>R 902 201</v>
          </cell>
          <cell r="B474" t="str">
            <v>Plechovod - koleno ploché 90° 120x280 (Ben)</v>
          </cell>
          <cell r="C474" t="str">
            <v>kus</v>
          </cell>
          <cell r="D474" t="str">
            <v>R2 - plechovody_BENICE</v>
          </cell>
          <cell r="E474">
            <v>950</v>
          </cell>
        </row>
        <row r="475">
          <cell r="A475" t="str">
            <v>R 902 202</v>
          </cell>
          <cell r="B475" t="str">
            <v>Plechovod - koleno ploché 45° 120x280 (Ben)</v>
          </cell>
          <cell r="C475" t="str">
            <v>kus</v>
          </cell>
          <cell r="D475" t="str">
            <v>R2 - plechovody_BENICE</v>
          </cell>
          <cell r="E475">
            <v>880</v>
          </cell>
        </row>
        <row r="476">
          <cell r="A476" t="str">
            <v>R 902 205</v>
          </cell>
          <cell r="B476" t="str">
            <v>Plechovod - koleno ploché 90° 120x180 (Ben)</v>
          </cell>
          <cell r="C476" t="str">
            <v>kus</v>
          </cell>
          <cell r="D476" t="str">
            <v>R2 - plechovody_BENICE</v>
          </cell>
          <cell r="E476">
            <v>920</v>
          </cell>
        </row>
        <row r="477">
          <cell r="A477" t="str">
            <v>R 902 230</v>
          </cell>
          <cell r="B477" t="str">
            <v>Plechovod - přechod 120x280 / D 200 (Ben)</v>
          </cell>
          <cell r="C477" t="str">
            <v>kus</v>
          </cell>
          <cell r="D477" t="str">
            <v>R2 - plechovody_BENICE</v>
          </cell>
          <cell r="E477">
            <v>690</v>
          </cell>
        </row>
        <row r="478">
          <cell r="A478" t="str">
            <v>R 902 231</v>
          </cell>
          <cell r="B478" t="str">
            <v>Plechovod - přechod 120x280 / D 160 (Ben)</v>
          </cell>
          <cell r="C478" t="str">
            <v>kus</v>
          </cell>
          <cell r="D478" t="str">
            <v>R2 - plechovody_BENICE</v>
          </cell>
          <cell r="E478">
            <v>670</v>
          </cell>
        </row>
        <row r="479">
          <cell r="A479" t="str">
            <v>R 902 233</v>
          </cell>
          <cell r="B479" t="str">
            <v>Plechovod - přechod 120x180 / D 160 (Ben)</v>
          </cell>
          <cell r="C479" t="str">
            <v>kus</v>
          </cell>
          <cell r="D479" t="str">
            <v>R2 - plechovody_BENICE</v>
          </cell>
          <cell r="E479">
            <v>670</v>
          </cell>
        </row>
        <row r="480">
          <cell r="A480" t="str">
            <v>R 902 235</v>
          </cell>
          <cell r="B480" t="str">
            <v>Plechovod - přechod 120x280 / 120x180 (Ben)</v>
          </cell>
          <cell r="C480" t="str">
            <v>kus</v>
          </cell>
          <cell r="D480" t="str">
            <v>R2 - plechovody_BENICE</v>
          </cell>
          <cell r="E480">
            <v>770</v>
          </cell>
        </row>
        <row r="481">
          <cell r="A481" t="str">
            <v>R 902 236</v>
          </cell>
          <cell r="B481" t="str">
            <v>Plechovod - přechod 120x180 / D 200 (Ben)</v>
          </cell>
          <cell r="C481" t="str">
            <v>kus</v>
          </cell>
          <cell r="D481" t="str">
            <v>R2 - plechovody_BENICE</v>
          </cell>
          <cell r="E481">
            <v>690</v>
          </cell>
        </row>
        <row r="482">
          <cell r="A482" t="str">
            <v>R 902 241</v>
          </cell>
          <cell r="B482" t="str">
            <v>Plechovod - odbočka D 100 - boční z kanálu 120x280 (Ben)</v>
          </cell>
          <cell r="C482" t="str">
            <v>kus</v>
          </cell>
          <cell r="D482" t="str">
            <v>R2 - plechovody_BENICE</v>
          </cell>
          <cell r="E482">
            <v>750</v>
          </cell>
        </row>
        <row r="483">
          <cell r="A483" t="str">
            <v>R 902 243</v>
          </cell>
          <cell r="B483" t="str">
            <v>Plechovod - odbočka D 160 - horní z kanálu 120x280 (Ben)</v>
          </cell>
          <cell r="C483" t="str">
            <v>kus</v>
          </cell>
          <cell r="D483" t="str">
            <v>R2 - plechovody_BENICE</v>
          </cell>
          <cell r="E483">
            <v>1020</v>
          </cell>
        </row>
        <row r="484">
          <cell r="A484" t="str">
            <v>R 902 244</v>
          </cell>
          <cell r="B484" t="str">
            <v>Plechovod - rozbočka z kanálu 120x280/ D 125+120x180 (Ben)</v>
          </cell>
          <cell r="C484" t="str">
            <v>kus</v>
          </cell>
          <cell r="D484" t="str">
            <v>R2 - plechovody_BENICE</v>
          </cell>
          <cell r="E484">
            <v>1260</v>
          </cell>
        </row>
        <row r="485">
          <cell r="A485" t="str">
            <v>R 902 245</v>
          </cell>
          <cell r="B485" t="str">
            <v>Plechovod - přechod 120x180 / D 160 - 90° (Ben)</v>
          </cell>
          <cell r="C485" t="str">
            <v>kus</v>
          </cell>
          <cell r="D485" t="str">
            <v>R2 - plechovody_BENICE</v>
          </cell>
          <cell r="E485">
            <v>570</v>
          </cell>
        </row>
        <row r="486">
          <cell r="A486" t="str">
            <v>R 902 246</v>
          </cell>
          <cell r="B486" t="str">
            <v>Plechovod - odbočka 120x180 - boční z kanálu 120x280 (Ben)</v>
          </cell>
          <cell r="C486" t="str">
            <v>kus</v>
          </cell>
          <cell r="D486" t="str">
            <v>R2 - plechovody_BENICE</v>
          </cell>
          <cell r="E486">
            <v>750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11">
          <cell r="C11" t="str">
            <v>Nad Závěrkou 16/489, 160 00 Praha 6 - Břevnov</v>
          </cell>
        </row>
        <row r="13">
          <cell r="A13" t="str">
            <v>07N179</v>
          </cell>
          <cell r="C13" t="str">
            <v>Rekonstrukce domu Nad Závěrkou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Rekapitulace "/>
      <sheetName val="Statická část"/>
      <sheetName val="stavebni C-D"/>
      <sheetName val="Stavební F"/>
      <sheetName val="venkovní rampa"/>
      <sheetName val="pěší komunikace"/>
      <sheetName val="ZTI_C"/>
      <sheetName val="ZTI_D"/>
      <sheetName val="ÚT-C"/>
      <sheetName val="ÚT-D"/>
      <sheetName val="silnoproud"/>
      <sheetName val="slaboproud"/>
      <sheetName val="VZT"/>
      <sheetName val="M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44">
          <cell r="C44" t="str">
            <v>EGT347F101</v>
          </cell>
        </row>
        <row r="45">
          <cell r="C45" t="str">
            <v>0368839000</v>
          </cell>
        </row>
        <row r="46">
          <cell r="C46" t="str">
            <v>EGT311F101</v>
          </cell>
        </row>
        <row r="47">
          <cell r="C47" t="str">
            <v>TFL201F601</v>
          </cell>
        </row>
        <row r="48">
          <cell r="C48" t="str">
            <v>KS300 /1C2F001</v>
          </cell>
        </row>
        <row r="49">
          <cell r="C49" t="str">
            <v>KS600C2F001</v>
          </cell>
        </row>
        <row r="50">
          <cell r="C50" t="str">
            <v>HSC120F001</v>
          </cell>
        </row>
        <row r="51">
          <cell r="C51" t="str">
            <v>0362225001</v>
          </cell>
        </row>
        <row r="52">
          <cell r="C52" t="str">
            <v>BXN015F210</v>
          </cell>
        </row>
        <row r="53">
          <cell r="C53" t="str">
            <v>AVM114SF132</v>
          </cell>
        </row>
        <row r="54">
          <cell r="C54" t="str">
            <v>0370560016</v>
          </cell>
        </row>
        <row r="55">
          <cell r="C55" t="str">
            <v>ASF122F120</v>
          </cell>
        </row>
        <row r="57">
          <cell r="C57" t="str">
            <v>EGT347F101</v>
          </cell>
        </row>
        <row r="58">
          <cell r="C58" t="str">
            <v>0368839000</v>
          </cell>
        </row>
        <row r="59">
          <cell r="C59" t="str">
            <v>EGT311F101</v>
          </cell>
        </row>
        <row r="60">
          <cell r="C60" t="str">
            <v>TFL201F601</v>
          </cell>
        </row>
        <row r="61">
          <cell r="C61" t="str">
            <v>KS300 /1C2F001</v>
          </cell>
        </row>
        <row r="62">
          <cell r="C62" t="str">
            <v>KS600C2F001</v>
          </cell>
        </row>
        <row r="63">
          <cell r="C63" t="str">
            <v>BXN020F200</v>
          </cell>
        </row>
        <row r="64">
          <cell r="C64" t="str">
            <v>AVM114SF132</v>
          </cell>
        </row>
        <row r="65">
          <cell r="C65" t="str">
            <v>0370560016</v>
          </cell>
        </row>
        <row r="66">
          <cell r="C66" t="str">
            <v>ASF122F120</v>
          </cell>
        </row>
        <row r="69">
          <cell r="C69" t="str">
            <v>EGT301F101</v>
          </cell>
        </row>
        <row r="70">
          <cell r="C70" t="str">
            <v>0370560011</v>
          </cell>
        </row>
        <row r="72">
          <cell r="C72" t="str">
            <v>EGT301F101</v>
          </cell>
        </row>
        <row r="73">
          <cell r="C73" t="str">
            <v>0370560011</v>
          </cell>
        </row>
        <row r="75">
          <cell r="C75" t="str">
            <v>ASM114SF132</v>
          </cell>
        </row>
        <row r="78">
          <cell r="C78" t="str">
            <v>ASM114SF132</v>
          </cell>
        </row>
        <row r="80">
          <cell r="C80" t="str">
            <v>EGT301F101</v>
          </cell>
        </row>
        <row r="81">
          <cell r="C81" t="str">
            <v>0370560011</v>
          </cell>
        </row>
        <row r="85">
          <cell r="C85" t="str">
            <v>EGT346F101</v>
          </cell>
        </row>
        <row r="86">
          <cell r="C86" t="str">
            <v>0226807120</v>
          </cell>
        </row>
        <row r="87">
          <cell r="C87" t="str">
            <v>0368840000</v>
          </cell>
        </row>
        <row r="88">
          <cell r="C88" t="str">
            <v>TSO670F001</v>
          </cell>
        </row>
        <row r="89">
          <cell r="C89" t="str">
            <v>KS600C2F001</v>
          </cell>
        </row>
        <row r="90">
          <cell r="C90" t="str">
            <v>SE 22/F</v>
          </cell>
        </row>
        <row r="91">
          <cell r="C91" t="str">
            <v>T6</v>
          </cell>
        </row>
        <row r="93">
          <cell r="C93" t="str">
            <v>EGT301F101</v>
          </cell>
        </row>
        <row r="94">
          <cell r="C94" t="str">
            <v>0370560011</v>
          </cell>
        </row>
        <row r="95">
          <cell r="C95" t="str">
            <v>EGT311F101</v>
          </cell>
        </row>
        <row r="96">
          <cell r="C96" t="str">
            <v>EGT346F101</v>
          </cell>
        </row>
        <row r="97">
          <cell r="C97" t="str">
            <v>0226807120</v>
          </cell>
        </row>
        <row r="98">
          <cell r="C98" t="str">
            <v>0368840000</v>
          </cell>
        </row>
        <row r="99">
          <cell r="C99" t="str">
            <v>RAK82.4/3728M</v>
          </cell>
        </row>
        <row r="100">
          <cell r="C100" t="str">
            <v>0226807120</v>
          </cell>
        </row>
        <row r="101">
          <cell r="C101" t="str">
            <v>0364142000</v>
          </cell>
        </row>
        <row r="102">
          <cell r="C102" t="str">
            <v>RAK82.4/3728M</v>
          </cell>
        </row>
        <row r="103">
          <cell r="C103" t="str">
            <v>RHV01+SZ1</v>
          </cell>
        </row>
        <row r="104">
          <cell r="C104" t="str">
            <v>T6</v>
          </cell>
        </row>
        <row r="105">
          <cell r="C105" t="str">
            <v>BXN025F200</v>
          </cell>
        </row>
        <row r="106">
          <cell r="C106" t="str">
            <v>AVM114SF132</v>
          </cell>
        </row>
        <row r="107">
          <cell r="C107" t="str">
            <v>0370560016</v>
          </cell>
        </row>
        <row r="108">
          <cell r="C108" t="str">
            <v>BXN020F200</v>
          </cell>
        </row>
        <row r="109">
          <cell r="C109" t="str">
            <v>AVM114SF132</v>
          </cell>
        </row>
        <row r="110">
          <cell r="C110" t="str">
            <v>0370560016</v>
          </cell>
        </row>
        <row r="111">
          <cell r="C111" t="str">
            <v>BXN032F200</v>
          </cell>
        </row>
        <row r="112">
          <cell r="C112" t="str">
            <v>AVM114SF132</v>
          </cell>
        </row>
        <row r="113">
          <cell r="C113" t="str">
            <v>0370560016</v>
          </cell>
        </row>
        <row r="115">
          <cell r="C115" t="str">
            <v>EGT346F101</v>
          </cell>
        </row>
        <row r="116">
          <cell r="C116" t="str">
            <v>0226807120</v>
          </cell>
        </row>
        <row r="117">
          <cell r="C117" t="str">
            <v>0368840000</v>
          </cell>
        </row>
        <row r="118">
          <cell r="C118" t="str">
            <v>TSO670F001</v>
          </cell>
        </row>
        <row r="119">
          <cell r="C119" t="str">
            <v>KS600C2F001</v>
          </cell>
        </row>
        <row r="120">
          <cell r="C120" t="str">
            <v>GTE CO</v>
          </cell>
        </row>
        <row r="121">
          <cell r="C121" t="str">
            <v>SE 22/F</v>
          </cell>
        </row>
        <row r="123">
          <cell r="C123" t="str">
            <v>EGT301F101</v>
          </cell>
        </row>
        <row r="124">
          <cell r="C124" t="str">
            <v>0370560011</v>
          </cell>
        </row>
        <row r="125">
          <cell r="C125" t="str">
            <v>EGT311F101</v>
          </cell>
        </row>
        <row r="126">
          <cell r="C126" t="str">
            <v>EGT346F101</v>
          </cell>
        </row>
        <row r="127">
          <cell r="C127" t="str">
            <v>0226807120</v>
          </cell>
        </row>
        <row r="128">
          <cell r="C128" t="str">
            <v>0368840000</v>
          </cell>
        </row>
        <row r="129">
          <cell r="C129" t="str">
            <v>RAK82.4/3728M</v>
          </cell>
        </row>
        <row r="130">
          <cell r="C130" t="str">
            <v>0226807120</v>
          </cell>
        </row>
        <row r="131">
          <cell r="C131" t="str">
            <v>0364142000</v>
          </cell>
        </row>
        <row r="132">
          <cell r="C132" t="str">
            <v>RAK82.4/3728M</v>
          </cell>
        </row>
        <row r="133">
          <cell r="C133" t="str">
            <v>RHV01+SZ1</v>
          </cell>
        </row>
        <row r="134">
          <cell r="C134" t="str">
            <v>T6</v>
          </cell>
        </row>
        <row r="135">
          <cell r="C135" t="str">
            <v>BXN015F210</v>
          </cell>
        </row>
        <row r="136">
          <cell r="C136" t="str">
            <v>AVM114SF132</v>
          </cell>
        </row>
        <row r="137">
          <cell r="C137" t="str">
            <v>0370560016</v>
          </cell>
        </row>
        <row r="138">
          <cell r="C138" t="str">
            <v>BXN032F200</v>
          </cell>
        </row>
        <row r="139">
          <cell r="C139" t="str">
            <v>AVM114SF132</v>
          </cell>
        </row>
        <row r="140">
          <cell r="C140" t="str">
            <v>0370560016</v>
          </cell>
        </row>
        <row r="141">
          <cell r="C141" t="str">
            <v>BXN015F200</v>
          </cell>
        </row>
        <row r="142">
          <cell r="C142" t="str">
            <v>AVM114SF132</v>
          </cell>
        </row>
        <row r="143">
          <cell r="C143" t="str">
            <v>0370560016</v>
          </cell>
        </row>
        <row r="151">
          <cell r="C151" t="str">
            <v>EYR203F001</v>
          </cell>
        </row>
        <row r="152">
          <cell r="C152" t="str">
            <v>0374413001</v>
          </cell>
        </row>
        <row r="153">
          <cell r="C153" t="str">
            <v>EYL220F001</v>
          </cell>
        </row>
        <row r="154">
          <cell r="C154" t="str">
            <v>EYR203F001</v>
          </cell>
        </row>
        <row r="155">
          <cell r="C155" t="str">
            <v>0374413001</v>
          </cell>
        </row>
        <row r="156">
          <cell r="C156" t="str">
            <v>EYR203F001</v>
          </cell>
        </row>
        <row r="157">
          <cell r="C157" t="str">
            <v>0374413001</v>
          </cell>
        </row>
        <row r="158">
          <cell r="C158" t="str">
            <v>EYR203F001</v>
          </cell>
        </row>
        <row r="159">
          <cell r="C159" t="str">
            <v>0374413001</v>
          </cell>
        </row>
        <row r="160">
          <cell r="C160" t="str">
            <v>EYT240F001</v>
          </cell>
        </row>
        <row r="161">
          <cell r="C161" t="str">
            <v>0367842002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</sheetNames>
    <sheetDataSet>
      <sheetData sheetId="0">
        <row r="4">
          <cell r="A4" t="str">
            <v>SO-01</v>
          </cell>
        </row>
      </sheetData>
      <sheetData sheetId="1">
        <row r="11">
          <cell r="G11">
            <v>3166323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05 Meeting point"/>
    </sheetNames>
    <sheetDataSet>
      <sheetData sheetId="0" refreshError="1">
        <row r="5">
          <cell r="B5" t="str">
            <v>SO 05</v>
          </cell>
          <cell r="D5" t="str">
            <v>Meeting point</v>
          </cell>
          <cell r="H5">
            <v>301398.77422611648</v>
          </cell>
        </row>
        <row r="6">
          <cell r="B6" t="str">
            <v>182</v>
          </cell>
          <cell r="D6" t="str">
            <v>Základy monolitické</v>
          </cell>
          <cell r="H6">
            <v>240631.76491435649</v>
          </cell>
        </row>
        <row r="7">
          <cell r="A7">
            <v>55</v>
          </cell>
          <cell r="B7" t="str">
            <v>182Eq4010-026/00</v>
          </cell>
          <cell r="C7" t="str">
            <v>SP</v>
          </cell>
          <cell r="D7" t="str">
            <v>Beton základových konstrukcí - beton železový (bez výztuže), prostředí běžné, třída B 20 (C 16/20)</v>
          </cell>
          <cell r="E7" t="str">
            <v>m3</v>
          </cell>
          <cell r="F7">
            <v>30.08</v>
          </cell>
          <cell r="G7">
            <v>2769.2553656139999</v>
          </cell>
          <cell r="H7">
            <v>83299.201397669109</v>
          </cell>
        </row>
        <row r="8">
          <cell r="A8">
            <v>56</v>
          </cell>
          <cell r="B8" t="str">
            <v>182Hh2010-006/00</v>
          </cell>
          <cell r="C8" t="str">
            <v>SP</v>
          </cell>
          <cell r="D8" t="str">
            <v>Výztuž betonových konstrukcí - tyče - ocel 10 505</v>
          </cell>
          <cell r="E8" t="str">
            <v>t</v>
          </cell>
          <cell r="F8">
            <v>3.6095999999999999</v>
          </cell>
          <cell r="G8">
            <v>33691.885201600002</v>
          </cell>
          <cell r="H8">
            <v>121614.22882369536</v>
          </cell>
        </row>
        <row r="9">
          <cell r="A9">
            <v>57</v>
          </cell>
          <cell r="B9" t="str">
            <v>182Ri4010-002/00</v>
          </cell>
          <cell r="C9" t="str">
            <v>SP</v>
          </cell>
          <cell r="D9" t="str">
            <v>Bednění betonových konstrukcí, včetně případných vzpěr - zřízení</v>
          </cell>
          <cell r="E9" t="str">
            <v>m2</v>
          </cell>
          <cell r="F9">
            <v>150.4</v>
          </cell>
          <cell r="G9">
            <v>186.65510108000001</v>
          </cell>
          <cell r="H9">
            <v>28072.927202432002</v>
          </cell>
        </row>
        <row r="10">
          <cell r="A10">
            <v>58</v>
          </cell>
          <cell r="B10" t="str">
            <v>182Ri4010-004/00</v>
          </cell>
          <cell r="C10" t="str">
            <v>SP</v>
          </cell>
          <cell r="D10" t="str">
            <v>Bednění betonových konstrukcí, včetně případných vzpěr - odstranění</v>
          </cell>
          <cell r="E10" t="str">
            <v>m2</v>
          </cell>
          <cell r="F10">
            <v>150.4</v>
          </cell>
          <cell r="G10">
            <v>50.8338264</v>
          </cell>
          <cell r="H10">
            <v>7645.40749056</v>
          </cell>
        </row>
        <row r="11">
          <cell r="B11" t="str">
            <v>211</v>
          </cell>
          <cell r="D11" t="str">
            <v>Zdi zděné</v>
          </cell>
          <cell r="H11">
            <v>60767.009311759997</v>
          </cell>
        </row>
        <row r="12">
          <cell r="A12">
            <v>59</v>
          </cell>
          <cell r="B12" t="str">
            <v>211Fe0040-002/00</v>
          </cell>
          <cell r="C12" t="str">
            <v>SP</v>
          </cell>
          <cell r="D12" t="str">
            <v>Zdivo z kamene kamenicky opracovaného, obkladové, režné - z kvádrů nebo kopáků nebo haklíků</v>
          </cell>
          <cell r="E12" t="str">
            <v>m3</v>
          </cell>
          <cell r="F12">
            <v>11.28</v>
          </cell>
          <cell r="G12">
            <v>3580.0540169999999</v>
          </cell>
          <cell r="H12">
            <v>40383.009311759997</v>
          </cell>
        </row>
        <row r="13">
          <cell r="A13">
            <v>66</v>
          </cell>
          <cell r="B13" t="str">
            <v>413jk0001</v>
          </cell>
          <cell r="C13" t="str">
            <v>SP</v>
          </cell>
          <cell r="D13" t="str">
            <v xml:space="preserve"> Lavička sedátko na zeď - exotické dřevo vč. nátěru, 2 x 0,4m, 6x kotva prům 14mm</v>
          </cell>
          <cell r="E13" t="str">
            <v>kus</v>
          </cell>
          <cell r="F13">
            <v>10</v>
          </cell>
          <cell r="G13">
            <v>2038.4</v>
          </cell>
          <cell r="H13">
            <v>20384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eficienty-SMAZAT"/>
    </sheetNames>
    <sheetDataSet>
      <sheetData sheetId="0">
        <row r="25">
          <cell r="B25">
            <v>1.25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eficienty-SMAZAT"/>
    </sheetNames>
    <sheetDataSet>
      <sheetData sheetId="0">
        <row r="24">
          <cell r="B24">
            <v>1.25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view="pageBreakPreview" zoomScaleNormal="100" zoomScaleSheetLayoutView="100" zoomScalePageLayoutView="115" workbookViewId="0">
      <selection activeCell="B10" sqref="B10:C10"/>
    </sheetView>
  </sheetViews>
  <sheetFormatPr defaultColWidth="9.140625" defaultRowHeight="12.75"/>
  <cols>
    <col min="1" max="1" width="24.7109375" style="6" customWidth="1"/>
    <col min="2" max="2" width="26.7109375" style="6" customWidth="1"/>
    <col min="3" max="3" width="18.140625" style="6" customWidth="1"/>
    <col min="4" max="4" width="22.28515625" style="6" customWidth="1"/>
    <col min="5" max="16384" width="9.140625" style="5"/>
  </cols>
  <sheetData>
    <row r="1" spans="1:4" s="1" customFormat="1" ht="96.75" customHeight="1">
      <c r="A1" s="121" t="s">
        <v>112</v>
      </c>
      <c r="B1" s="122"/>
      <c r="C1" s="122"/>
      <c r="D1" s="123"/>
    </row>
    <row r="2" spans="1:4" s="1" customFormat="1" ht="9" customHeight="1">
      <c r="A2" s="39"/>
      <c r="B2" s="40"/>
      <c r="C2" s="40"/>
      <c r="D2" s="40"/>
    </row>
    <row r="3" spans="1:4" s="2" customFormat="1" ht="24.75" customHeight="1">
      <c r="A3" s="41" t="s">
        <v>28</v>
      </c>
      <c r="B3" s="124"/>
      <c r="C3" s="125"/>
      <c r="D3" s="126"/>
    </row>
    <row r="4" spans="1:4" s="2" customFormat="1" ht="24.75" customHeight="1">
      <c r="A4" s="41" t="s">
        <v>29</v>
      </c>
      <c r="B4" s="124" t="s">
        <v>76</v>
      </c>
      <c r="C4" s="125"/>
      <c r="D4" s="126"/>
    </row>
    <row r="5" spans="1:4" s="2" customFormat="1" ht="24.75" customHeight="1">
      <c r="A5" s="41" t="s">
        <v>30</v>
      </c>
      <c r="B5" s="124" t="s">
        <v>110</v>
      </c>
      <c r="C5" s="125"/>
      <c r="D5" s="126"/>
    </row>
    <row r="6" spans="1:4" s="2" customFormat="1" ht="9" customHeight="1">
      <c r="A6" s="42"/>
      <c r="B6" s="43"/>
      <c r="C6" s="43"/>
      <c r="D6" s="44"/>
    </row>
    <row r="7" spans="1:4" s="2" customFormat="1" ht="15" customHeight="1">
      <c r="A7" s="45" t="s">
        <v>31</v>
      </c>
      <c r="B7" s="136" t="s">
        <v>75</v>
      </c>
      <c r="C7" s="137"/>
      <c r="D7" s="44"/>
    </row>
    <row r="8" spans="1:4" s="2" customFormat="1" ht="15" customHeight="1">
      <c r="A8" s="46" t="s">
        <v>32</v>
      </c>
      <c r="B8" s="138" t="s">
        <v>111</v>
      </c>
      <c r="C8" s="135"/>
      <c r="D8" s="44"/>
    </row>
    <row r="9" spans="1:4" s="2" customFormat="1" ht="15" customHeight="1">
      <c r="A9" s="46" t="s">
        <v>33</v>
      </c>
      <c r="B9" s="132"/>
      <c r="C9" s="133"/>
      <c r="D9" s="44"/>
    </row>
    <row r="10" spans="1:4" s="2" customFormat="1" ht="15" customHeight="1">
      <c r="A10" s="46" t="s">
        <v>34</v>
      </c>
      <c r="B10" s="134"/>
      <c r="C10" s="135"/>
      <c r="D10" s="44"/>
    </row>
    <row r="11" spans="1:4" s="2" customFormat="1" ht="15" customHeight="1">
      <c r="A11" s="47" t="s">
        <v>35</v>
      </c>
      <c r="B11" s="130"/>
      <c r="C11" s="131"/>
      <c r="D11" s="44"/>
    </row>
    <row r="12" spans="1:4" s="2" customFormat="1" ht="15" customHeight="1">
      <c r="A12" s="29"/>
      <c r="B12" s="29"/>
      <c r="C12" s="29"/>
      <c r="D12" s="29"/>
    </row>
    <row r="13" spans="1:4" s="3" customFormat="1" ht="18" customHeight="1">
      <c r="A13" s="30" t="s">
        <v>0</v>
      </c>
      <c r="B13" s="31"/>
      <c r="C13" s="31"/>
      <c r="D13" s="32"/>
    </row>
    <row r="14" spans="1:4" s="3" customFormat="1" ht="12.95" customHeight="1">
      <c r="A14" s="127" t="s">
        <v>1</v>
      </c>
      <c r="B14" s="128"/>
      <c r="C14" s="128"/>
      <c r="D14" s="129"/>
    </row>
    <row r="15" spans="1:4" s="3" customFormat="1" ht="12.95" customHeight="1">
      <c r="A15" s="119" t="s">
        <v>41</v>
      </c>
      <c r="B15" s="120"/>
      <c r="C15" s="120"/>
      <c r="D15" s="89">
        <f>EZS!J43</f>
        <v>0</v>
      </c>
    </row>
    <row r="16" spans="1:4" s="3" customFormat="1" ht="12.95" customHeight="1">
      <c r="A16" s="119" t="s">
        <v>42</v>
      </c>
      <c r="B16" s="120"/>
      <c r="C16" s="120"/>
      <c r="D16" s="89">
        <f>CCTV!J38</f>
        <v>0</v>
      </c>
    </row>
    <row r="17" spans="1:4" s="57" customFormat="1" ht="12.75" customHeight="1">
      <c r="A17" s="119" t="s">
        <v>63</v>
      </c>
      <c r="B17" s="120"/>
      <c r="C17" s="120"/>
      <c r="D17" s="89">
        <f>DT!J27</f>
        <v>0</v>
      </c>
    </row>
    <row r="18" spans="1:4" s="3" customFormat="1" ht="12.95" customHeight="1">
      <c r="A18" s="115" t="s">
        <v>100</v>
      </c>
      <c r="B18" s="116"/>
      <c r="C18" s="116"/>
      <c r="D18" s="33">
        <f>Osvětlení!J20</f>
        <v>0</v>
      </c>
    </row>
    <row r="19" spans="1:4" ht="12.95" customHeight="1">
      <c r="A19" s="117" t="s">
        <v>2</v>
      </c>
      <c r="B19" s="118"/>
      <c r="C19" s="118"/>
      <c r="D19" s="112">
        <f>SUM(D15:D17)</f>
        <v>0</v>
      </c>
    </row>
    <row r="20" spans="1:4" s="3" customFormat="1" ht="15">
      <c r="A20" s="31"/>
      <c r="B20" s="31"/>
      <c r="C20" s="31"/>
      <c r="D20" s="34"/>
    </row>
    <row r="21" spans="1:4" s="3" customFormat="1" ht="15" customHeight="1">
      <c r="A21" s="35" t="s">
        <v>3</v>
      </c>
      <c r="B21" s="114"/>
      <c r="C21" s="114"/>
      <c r="D21" s="36">
        <f>D19</f>
        <v>0</v>
      </c>
    </row>
    <row r="22" spans="1:4" s="3" customFormat="1" ht="12" customHeight="1">
      <c r="A22" s="37"/>
      <c r="B22" s="37"/>
      <c r="C22" s="37"/>
      <c r="D22" s="38"/>
    </row>
    <row r="23" spans="1:4">
      <c r="A23" s="5" t="s">
        <v>96</v>
      </c>
      <c r="B23" s="5"/>
      <c r="C23" s="5"/>
      <c r="D23" s="5"/>
    </row>
    <row r="24" spans="1:4">
      <c r="A24" s="5"/>
      <c r="B24" s="5"/>
      <c r="C24" s="5"/>
      <c r="D24" s="5"/>
    </row>
    <row r="25" spans="1:4">
      <c r="A25" s="113" t="s">
        <v>97</v>
      </c>
      <c r="B25" s="5"/>
      <c r="C25" s="5"/>
      <c r="D25" s="5"/>
    </row>
    <row r="26" spans="1:4">
      <c r="A26" s="113"/>
      <c r="B26" s="5"/>
      <c r="C26" s="5"/>
      <c r="D26" s="5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  <row r="32" spans="1:4">
      <c r="A32" s="4"/>
      <c r="B32" s="4"/>
      <c r="C32" s="4"/>
      <c r="D32" s="4"/>
    </row>
    <row r="33" spans="1:4">
      <c r="A33" s="4"/>
      <c r="B33" s="4"/>
      <c r="C33" s="4"/>
      <c r="D33" s="4"/>
    </row>
    <row r="34" spans="1:4">
      <c r="A34" s="4"/>
      <c r="B34" s="4"/>
      <c r="C34" s="4"/>
      <c r="D34" s="4"/>
    </row>
    <row r="35" spans="1:4">
      <c r="A35" s="4"/>
      <c r="B35" s="4"/>
      <c r="C35" s="4"/>
      <c r="D35" s="4"/>
    </row>
    <row r="36" spans="1:4">
      <c r="A36" s="4"/>
      <c r="B36" s="4"/>
      <c r="C36" s="4"/>
      <c r="D36" s="4"/>
    </row>
  </sheetData>
  <sheetProtection formatCells="0" formatColumns="0" formatRows="0"/>
  <customSheetViews>
    <customSheetView guid="{038B66C9-AF80-46B3-BE01-153AFC1C155E}" scale="115" showPageBreaks="1" printArea="1" view="pageLayout">
      <selection activeCell="D10" sqref="D10"/>
      <pageMargins left="0.7" right="0.7" top="0.53" bottom="0.54" header="0.3" footer="0.3"/>
      <pageSetup paperSize="9" scale="84" orientation="portrait" r:id="rId1"/>
      <headerFooter>
        <oddFooter>&amp;C&amp;9JIMI CZ, a.s., Butovická 296/14, 150 00 Praha 5, www.jimi.cz
IČ: 25313436, DIČ:CZ25313436
Společnost zapsaná v obchodním rejstříku u Městského soudu v Praze, spis. Zn.: C128259</oddFooter>
      </headerFooter>
    </customSheetView>
  </customSheetViews>
  <mergeCells count="16">
    <mergeCell ref="A1:D1"/>
    <mergeCell ref="B3:D3"/>
    <mergeCell ref="B4:D4"/>
    <mergeCell ref="B5:D5"/>
    <mergeCell ref="A14:D14"/>
    <mergeCell ref="B11:C11"/>
    <mergeCell ref="B9:C9"/>
    <mergeCell ref="B10:C10"/>
    <mergeCell ref="B7:C7"/>
    <mergeCell ref="B8:C8"/>
    <mergeCell ref="B21:C21"/>
    <mergeCell ref="A18:C18"/>
    <mergeCell ref="A19:C19"/>
    <mergeCell ref="A15:C15"/>
    <mergeCell ref="A16:C16"/>
    <mergeCell ref="A17:C17"/>
  </mergeCells>
  <phoneticPr fontId="106" type="noConversion"/>
  <pageMargins left="0.70866141732283472" right="0.70866141732283472" top="0.51181102362204722" bottom="0.55118110236220474" header="0.31496062992125984" footer="0.31496062992125984"/>
  <pageSetup paperSize="9" scale="94" orientation="portrait" r:id="rId2"/>
  <headerFooter>
    <oddFooter>&amp;C&amp;9JIMI CZ, a.s., Butovická 296/14, 150 00 Praha 5, www.jimi.cz
IČ: 25313436, DIČ:CZ25313436
Společnost zapsaná v obchodním rejstříku u Městského soudu v Praze, spis. Zn.: C128259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145" zoomScaleNormal="100" zoomScaleSheetLayoutView="145" workbookViewId="0">
      <pane ySplit="2" topLeftCell="A24" activePane="bottomLeft" state="frozen"/>
      <selection activeCell="C1" sqref="C1"/>
      <selection pane="bottomLeft" activeCell="A36" sqref="A36:A42"/>
    </sheetView>
  </sheetViews>
  <sheetFormatPr defaultRowHeight="15"/>
  <cols>
    <col min="1" max="1" width="3" bestFit="1" customWidth="1"/>
    <col min="2" max="2" width="61.42578125" customWidth="1"/>
    <col min="3" max="3" width="8.7109375" customWidth="1"/>
    <col min="4" max="4" width="3.42578125" bestFit="1" customWidth="1"/>
    <col min="5" max="5" width="11.85546875" style="86" customWidth="1"/>
    <col min="6" max="6" width="12.7109375" style="86" customWidth="1"/>
    <col min="7" max="7" width="12.140625" style="86" customWidth="1"/>
    <col min="8" max="9" width="12.5703125" style="86" customWidth="1"/>
    <col min="10" max="10" width="19.42578125" style="86" customWidth="1"/>
  </cols>
  <sheetData>
    <row r="1" spans="1:10" ht="27">
      <c r="A1" s="8"/>
      <c r="B1" s="9"/>
      <c r="C1" s="10"/>
      <c r="D1" s="11"/>
      <c r="E1" s="87"/>
      <c r="F1" s="87"/>
      <c r="G1" s="87"/>
      <c r="H1" s="87"/>
      <c r="I1" s="87"/>
      <c r="J1" s="87"/>
    </row>
    <row r="2" spans="1:10" ht="24">
      <c r="A2" s="13"/>
      <c r="B2" s="14" t="s">
        <v>5</v>
      </c>
      <c r="C2" s="15" t="s">
        <v>6</v>
      </c>
      <c r="D2" s="15" t="s">
        <v>7</v>
      </c>
      <c r="E2" s="81" t="s">
        <v>9</v>
      </c>
      <c r="F2" s="83" t="s">
        <v>10</v>
      </c>
      <c r="G2" s="83" t="s">
        <v>11</v>
      </c>
      <c r="H2" s="83" t="s">
        <v>4</v>
      </c>
      <c r="I2" s="83" t="s">
        <v>13</v>
      </c>
      <c r="J2" s="84" t="s">
        <v>8</v>
      </c>
    </row>
    <row r="3" spans="1:10">
      <c r="A3" s="108"/>
      <c r="B3" s="109" t="s">
        <v>22</v>
      </c>
      <c r="C3" s="110"/>
      <c r="D3" s="110"/>
      <c r="E3" s="69"/>
      <c r="F3" s="68"/>
      <c r="G3" s="68"/>
      <c r="H3" s="68"/>
      <c r="I3" s="68"/>
      <c r="J3" s="80"/>
    </row>
    <row r="4" spans="1:10" s="86" customFormat="1">
      <c r="A4" s="100">
        <v>1</v>
      </c>
      <c r="B4" s="94" t="s">
        <v>54</v>
      </c>
      <c r="C4" s="95">
        <v>3</v>
      </c>
      <c r="D4" s="97" t="s">
        <v>12</v>
      </c>
      <c r="E4" s="90"/>
      <c r="F4" s="91">
        <f t="shared" ref="F4" si="0">E4*C4</f>
        <v>0</v>
      </c>
      <c r="G4" s="91"/>
      <c r="H4" s="91">
        <f t="shared" ref="H4" si="1">G4*C4</f>
        <v>0</v>
      </c>
      <c r="I4" s="91">
        <f t="shared" ref="I4" si="2">E4+G4</f>
        <v>0</v>
      </c>
      <c r="J4" s="92">
        <f t="shared" ref="J4" si="3">F4+H4</f>
        <v>0</v>
      </c>
    </row>
    <row r="5" spans="1:10" s="70" customFormat="1" ht="22.5">
      <c r="A5" s="100">
        <v>2</v>
      </c>
      <c r="B5" s="94" t="s">
        <v>55</v>
      </c>
      <c r="C5" s="95">
        <v>10</v>
      </c>
      <c r="D5" s="97" t="s">
        <v>12</v>
      </c>
      <c r="E5" s="90"/>
      <c r="F5" s="91">
        <f t="shared" ref="F5" si="4">E5*C5</f>
        <v>0</v>
      </c>
      <c r="G5" s="91"/>
      <c r="H5" s="91">
        <f t="shared" ref="H5" si="5">G5*C5</f>
        <v>0</v>
      </c>
      <c r="I5" s="91">
        <f t="shared" ref="I5:J5" si="6">E5+G5</f>
        <v>0</v>
      </c>
      <c r="J5" s="92">
        <f t="shared" si="6"/>
        <v>0</v>
      </c>
    </row>
    <row r="6" spans="1:10" s="7" customFormat="1">
      <c r="A6" s="100">
        <v>3</v>
      </c>
      <c r="B6" s="94" t="s">
        <v>84</v>
      </c>
      <c r="C6" s="95">
        <v>8</v>
      </c>
      <c r="D6" s="97" t="s">
        <v>12</v>
      </c>
      <c r="E6" s="90"/>
      <c r="F6" s="91">
        <f t="shared" ref="F6:F11" si="7">E6*C6</f>
        <v>0</v>
      </c>
      <c r="G6" s="91"/>
      <c r="H6" s="91">
        <f t="shared" ref="H6:H11" si="8">G6*C6</f>
        <v>0</v>
      </c>
      <c r="I6" s="91">
        <f t="shared" ref="I6:I11" si="9">E6+G6</f>
        <v>0</v>
      </c>
      <c r="J6" s="92">
        <f t="shared" ref="J6:J11" si="10">F6+H6</f>
        <v>0</v>
      </c>
    </row>
    <row r="7" spans="1:10" s="7" customFormat="1" ht="22.5">
      <c r="A7" s="100">
        <v>4</v>
      </c>
      <c r="B7" s="94" t="s">
        <v>40</v>
      </c>
      <c r="C7" s="95">
        <v>1</v>
      </c>
      <c r="D7" s="97" t="s">
        <v>12</v>
      </c>
      <c r="E7" s="90"/>
      <c r="F7" s="91">
        <f t="shared" si="7"/>
        <v>0</v>
      </c>
      <c r="G7" s="91"/>
      <c r="H7" s="91">
        <f t="shared" si="8"/>
        <v>0</v>
      </c>
      <c r="I7" s="91">
        <f t="shared" si="9"/>
        <v>0</v>
      </c>
      <c r="J7" s="92">
        <f t="shared" si="10"/>
        <v>0</v>
      </c>
    </row>
    <row r="8" spans="1:10" s="7" customFormat="1" ht="45">
      <c r="A8" s="100">
        <v>5</v>
      </c>
      <c r="B8" s="94" t="s">
        <v>36</v>
      </c>
      <c r="C8" s="95">
        <v>1</v>
      </c>
      <c r="D8" s="97" t="s">
        <v>12</v>
      </c>
      <c r="E8" s="90"/>
      <c r="F8" s="91">
        <f t="shared" si="7"/>
        <v>0</v>
      </c>
      <c r="G8" s="91"/>
      <c r="H8" s="91">
        <f t="shared" si="8"/>
        <v>0</v>
      </c>
      <c r="I8" s="91">
        <f t="shared" si="9"/>
        <v>0</v>
      </c>
      <c r="J8" s="92">
        <f t="shared" si="10"/>
        <v>0</v>
      </c>
    </row>
    <row r="9" spans="1:10" s="7" customFormat="1">
      <c r="A9" s="100">
        <v>6</v>
      </c>
      <c r="B9" s="94" t="s">
        <v>37</v>
      </c>
      <c r="C9" s="95">
        <v>1</v>
      </c>
      <c r="D9" s="97" t="s">
        <v>12</v>
      </c>
      <c r="E9" s="90"/>
      <c r="F9" s="91">
        <f t="shared" si="7"/>
        <v>0</v>
      </c>
      <c r="G9" s="91"/>
      <c r="H9" s="91">
        <f t="shared" si="8"/>
        <v>0</v>
      </c>
      <c r="I9" s="91">
        <f t="shared" si="9"/>
        <v>0</v>
      </c>
      <c r="J9" s="92">
        <f t="shared" si="10"/>
        <v>0</v>
      </c>
    </row>
    <row r="10" spans="1:10" s="7" customFormat="1" ht="39" customHeight="1">
      <c r="A10" s="100">
        <v>7</v>
      </c>
      <c r="B10" s="94" t="s">
        <v>80</v>
      </c>
      <c r="C10" s="95">
        <v>2</v>
      </c>
      <c r="D10" s="97" t="s">
        <v>12</v>
      </c>
      <c r="E10" s="90"/>
      <c r="F10" s="91">
        <f t="shared" si="7"/>
        <v>0</v>
      </c>
      <c r="G10" s="91"/>
      <c r="H10" s="91">
        <f t="shared" si="8"/>
        <v>0</v>
      </c>
      <c r="I10" s="91">
        <f t="shared" si="9"/>
        <v>0</v>
      </c>
      <c r="J10" s="92">
        <f t="shared" si="10"/>
        <v>0</v>
      </c>
    </row>
    <row r="11" spans="1:10" s="86" customFormat="1">
      <c r="A11" s="100">
        <v>8</v>
      </c>
      <c r="B11" s="94" t="s">
        <v>85</v>
      </c>
      <c r="C11" s="95">
        <v>1</v>
      </c>
      <c r="D11" s="97" t="s">
        <v>12</v>
      </c>
      <c r="E11" s="90"/>
      <c r="F11" s="91">
        <f t="shared" si="7"/>
        <v>0</v>
      </c>
      <c r="G11" s="91"/>
      <c r="H11" s="91">
        <f t="shared" si="8"/>
        <v>0</v>
      </c>
      <c r="I11" s="91">
        <f t="shared" si="9"/>
        <v>0</v>
      </c>
      <c r="J11" s="92">
        <f t="shared" si="10"/>
        <v>0</v>
      </c>
    </row>
    <row r="12" spans="1:10" s="7" customFormat="1">
      <c r="A12" s="100">
        <v>9</v>
      </c>
      <c r="B12" s="94" t="s">
        <v>81</v>
      </c>
      <c r="C12" s="95">
        <v>1</v>
      </c>
      <c r="D12" s="97" t="s">
        <v>12</v>
      </c>
      <c r="E12" s="90"/>
      <c r="F12" s="91">
        <f t="shared" ref="F12:F15" si="11">E12*C12</f>
        <v>0</v>
      </c>
      <c r="G12" s="91"/>
      <c r="H12" s="91">
        <f t="shared" ref="H12:H15" si="12">G12*C12</f>
        <v>0</v>
      </c>
      <c r="I12" s="91">
        <f t="shared" ref="I12:I15" si="13">E12+G12</f>
        <v>0</v>
      </c>
      <c r="J12" s="92">
        <f t="shared" ref="J12:J15" si="14">F12+H12</f>
        <v>0</v>
      </c>
    </row>
    <row r="13" spans="1:10" s="7" customFormat="1">
      <c r="A13" s="100">
        <v>10</v>
      </c>
      <c r="B13" s="94" t="s">
        <v>38</v>
      </c>
      <c r="C13" s="95">
        <v>2</v>
      </c>
      <c r="D13" s="97" t="s">
        <v>12</v>
      </c>
      <c r="E13" s="90"/>
      <c r="F13" s="91">
        <f t="shared" si="11"/>
        <v>0</v>
      </c>
      <c r="G13" s="91"/>
      <c r="H13" s="91">
        <f t="shared" si="12"/>
        <v>0</v>
      </c>
      <c r="I13" s="91">
        <f t="shared" si="13"/>
        <v>0</v>
      </c>
      <c r="J13" s="92">
        <f t="shared" si="14"/>
        <v>0</v>
      </c>
    </row>
    <row r="14" spans="1:10" s="86" customFormat="1">
      <c r="A14" s="100">
        <v>11</v>
      </c>
      <c r="B14" s="94" t="s">
        <v>69</v>
      </c>
      <c r="C14" s="95">
        <v>2</v>
      </c>
      <c r="D14" s="97" t="s">
        <v>12</v>
      </c>
      <c r="E14" s="90"/>
      <c r="F14" s="91">
        <f t="shared" si="11"/>
        <v>0</v>
      </c>
      <c r="G14" s="91"/>
      <c r="H14" s="91">
        <f t="shared" si="12"/>
        <v>0</v>
      </c>
      <c r="I14" s="91">
        <f t="shared" si="13"/>
        <v>0</v>
      </c>
      <c r="J14" s="92">
        <f t="shared" si="14"/>
        <v>0</v>
      </c>
    </row>
    <row r="15" spans="1:10" s="7" customFormat="1">
      <c r="A15" s="100">
        <v>12</v>
      </c>
      <c r="B15" s="94" t="s">
        <v>43</v>
      </c>
      <c r="C15" s="95">
        <v>1</v>
      </c>
      <c r="D15" s="97" t="s">
        <v>12</v>
      </c>
      <c r="E15" s="90"/>
      <c r="F15" s="91">
        <f t="shared" si="11"/>
        <v>0</v>
      </c>
      <c r="G15" s="91"/>
      <c r="H15" s="91">
        <f t="shared" si="12"/>
        <v>0</v>
      </c>
      <c r="I15" s="91">
        <f t="shared" si="13"/>
        <v>0</v>
      </c>
      <c r="J15" s="92">
        <f t="shared" si="14"/>
        <v>0</v>
      </c>
    </row>
    <row r="16" spans="1:10" s="86" customFormat="1">
      <c r="A16" s="100">
        <v>13</v>
      </c>
      <c r="B16" s="94" t="s">
        <v>64</v>
      </c>
      <c r="C16" s="95">
        <v>3</v>
      </c>
      <c r="D16" s="97" t="s">
        <v>12</v>
      </c>
      <c r="E16" s="90"/>
      <c r="F16" s="91">
        <f t="shared" ref="F16:F18" si="15">E16*C16</f>
        <v>0</v>
      </c>
      <c r="G16" s="91"/>
      <c r="H16" s="91">
        <f t="shared" ref="H16:H18" si="16">G16*C16</f>
        <v>0</v>
      </c>
      <c r="I16" s="91">
        <f t="shared" ref="I16:I18" si="17">E16+G16</f>
        <v>0</v>
      </c>
      <c r="J16" s="92">
        <f t="shared" ref="J16:J18" si="18">F16+H16</f>
        <v>0</v>
      </c>
    </row>
    <row r="17" spans="1:10" s="86" customFormat="1">
      <c r="A17" s="100">
        <v>14</v>
      </c>
      <c r="B17" s="94" t="s">
        <v>65</v>
      </c>
      <c r="C17" s="95">
        <v>3</v>
      </c>
      <c r="D17" s="97" t="s">
        <v>12</v>
      </c>
      <c r="E17" s="90"/>
      <c r="F17" s="91">
        <f t="shared" si="15"/>
        <v>0</v>
      </c>
      <c r="G17" s="91"/>
      <c r="H17" s="91">
        <f t="shared" si="16"/>
        <v>0</v>
      </c>
      <c r="I17" s="91">
        <f t="shared" si="17"/>
        <v>0</v>
      </c>
      <c r="J17" s="92">
        <f t="shared" si="18"/>
        <v>0</v>
      </c>
    </row>
    <row r="18" spans="1:10" s="86" customFormat="1">
      <c r="A18" s="100">
        <v>15</v>
      </c>
      <c r="B18" s="94" t="s">
        <v>66</v>
      </c>
      <c r="C18" s="95">
        <v>3</v>
      </c>
      <c r="D18" s="97" t="s">
        <v>12</v>
      </c>
      <c r="E18" s="90"/>
      <c r="F18" s="91">
        <f t="shared" si="15"/>
        <v>0</v>
      </c>
      <c r="G18" s="91"/>
      <c r="H18" s="91">
        <f t="shared" si="16"/>
        <v>0</v>
      </c>
      <c r="I18" s="91">
        <f t="shared" si="17"/>
        <v>0</v>
      </c>
      <c r="J18" s="92">
        <f t="shared" si="18"/>
        <v>0</v>
      </c>
    </row>
    <row r="19" spans="1:10" s="86" customFormat="1">
      <c r="A19" s="100">
        <v>16</v>
      </c>
      <c r="B19" s="94" t="s">
        <v>67</v>
      </c>
      <c r="C19" s="95">
        <v>3</v>
      </c>
      <c r="D19" s="97" t="s">
        <v>12</v>
      </c>
      <c r="E19" s="90"/>
      <c r="F19" s="91">
        <f t="shared" ref="F19" si="19">E19*C19</f>
        <v>0</v>
      </c>
      <c r="G19" s="91"/>
      <c r="H19" s="91">
        <f t="shared" ref="H19" si="20">G19*C19</f>
        <v>0</v>
      </c>
      <c r="I19" s="91">
        <f t="shared" ref="I19" si="21">E19+G19</f>
        <v>0</v>
      </c>
      <c r="J19" s="92">
        <f t="shared" ref="J19" si="22">F19+H19</f>
        <v>0</v>
      </c>
    </row>
    <row r="20" spans="1:10" s="48" customFormat="1" ht="22.5">
      <c r="A20" s="100">
        <v>17</v>
      </c>
      <c r="B20" s="94" t="s">
        <v>39</v>
      </c>
      <c r="C20" s="95">
        <v>2</v>
      </c>
      <c r="D20" s="97" t="s">
        <v>12</v>
      </c>
      <c r="E20" s="90"/>
      <c r="F20" s="91">
        <f t="shared" ref="F20:F25" si="23">E20*C20</f>
        <v>0</v>
      </c>
      <c r="G20" s="91"/>
      <c r="H20" s="91">
        <f t="shared" ref="H20:H25" si="24">G20*C20</f>
        <v>0</v>
      </c>
      <c r="I20" s="91">
        <f t="shared" ref="I20:I25" si="25">E20+G20</f>
        <v>0</v>
      </c>
      <c r="J20" s="92">
        <f t="shared" ref="J20:J25" si="26">F20+H20</f>
        <v>0</v>
      </c>
    </row>
    <row r="21" spans="1:10" s="48" customFormat="1" ht="22.5">
      <c r="A21" s="100">
        <v>18</v>
      </c>
      <c r="B21" s="94" t="s">
        <v>44</v>
      </c>
      <c r="C21" s="95">
        <v>2</v>
      </c>
      <c r="D21" s="97" t="s">
        <v>12</v>
      </c>
      <c r="E21" s="90"/>
      <c r="F21" s="91">
        <f t="shared" si="23"/>
        <v>0</v>
      </c>
      <c r="G21" s="91"/>
      <c r="H21" s="91">
        <f t="shared" si="24"/>
        <v>0</v>
      </c>
      <c r="I21" s="91">
        <f t="shared" si="25"/>
        <v>0</v>
      </c>
      <c r="J21" s="92">
        <f t="shared" si="26"/>
        <v>0</v>
      </c>
    </row>
    <row r="22" spans="1:10" s="48" customFormat="1">
      <c r="A22" s="100">
        <v>19</v>
      </c>
      <c r="B22" s="94" t="s">
        <v>45</v>
      </c>
      <c r="C22" s="95">
        <v>2</v>
      </c>
      <c r="D22" s="97" t="s">
        <v>12</v>
      </c>
      <c r="E22" s="90"/>
      <c r="F22" s="91">
        <f t="shared" si="23"/>
        <v>0</v>
      </c>
      <c r="G22" s="91"/>
      <c r="H22" s="91">
        <f t="shared" si="24"/>
        <v>0</v>
      </c>
      <c r="I22" s="91">
        <f t="shared" si="25"/>
        <v>0</v>
      </c>
      <c r="J22" s="92">
        <f t="shared" si="26"/>
        <v>0</v>
      </c>
    </row>
    <row r="23" spans="1:10" s="48" customFormat="1" ht="45">
      <c r="A23" s="100">
        <v>20</v>
      </c>
      <c r="B23" s="94" t="s">
        <v>82</v>
      </c>
      <c r="C23" s="95">
        <v>2</v>
      </c>
      <c r="D23" s="97" t="s">
        <v>12</v>
      </c>
      <c r="E23" s="90"/>
      <c r="F23" s="91">
        <f t="shared" si="23"/>
        <v>0</v>
      </c>
      <c r="G23" s="91"/>
      <c r="H23" s="91">
        <f t="shared" si="24"/>
        <v>0</v>
      </c>
      <c r="I23" s="91">
        <f t="shared" si="25"/>
        <v>0</v>
      </c>
      <c r="J23" s="92">
        <f t="shared" si="26"/>
        <v>0</v>
      </c>
    </row>
    <row r="24" spans="1:10" s="48" customFormat="1" ht="22.5">
      <c r="A24" s="100">
        <v>21</v>
      </c>
      <c r="B24" s="94" t="s">
        <v>83</v>
      </c>
      <c r="C24" s="95">
        <v>10</v>
      </c>
      <c r="D24" s="97" t="s">
        <v>12</v>
      </c>
      <c r="E24" s="90"/>
      <c r="F24" s="91">
        <f t="shared" si="23"/>
        <v>0</v>
      </c>
      <c r="G24" s="91"/>
      <c r="H24" s="91">
        <f t="shared" si="24"/>
        <v>0</v>
      </c>
      <c r="I24" s="91">
        <f t="shared" si="25"/>
        <v>0</v>
      </c>
      <c r="J24" s="92">
        <f t="shared" si="26"/>
        <v>0</v>
      </c>
    </row>
    <row r="25" spans="1:10" s="86" customFormat="1">
      <c r="A25" s="100">
        <v>22</v>
      </c>
      <c r="B25" s="94" t="s">
        <v>70</v>
      </c>
      <c r="C25" s="95">
        <v>3</v>
      </c>
      <c r="D25" s="97" t="s">
        <v>12</v>
      </c>
      <c r="E25" s="90"/>
      <c r="F25" s="91">
        <f t="shared" si="23"/>
        <v>0</v>
      </c>
      <c r="G25" s="91"/>
      <c r="H25" s="91">
        <f t="shared" si="24"/>
        <v>0</v>
      </c>
      <c r="I25" s="91">
        <f t="shared" si="25"/>
        <v>0</v>
      </c>
      <c r="J25" s="92">
        <f t="shared" si="26"/>
        <v>0</v>
      </c>
    </row>
    <row r="26" spans="1:10">
      <c r="A26" s="93"/>
      <c r="B26" s="98" t="s">
        <v>16</v>
      </c>
      <c r="C26" s="99"/>
      <c r="D26" s="96"/>
      <c r="E26" s="90"/>
      <c r="F26" s="91"/>
      <c r="G26" s="91"/>
      <c r="H26" s="91"/>
      <c r="I26" s="91"/>
      <c r="J26" s="92"/>
    </row>
    <row r="27" spans="1:10" s="50" customFormat="1">
      <c r="A27" s="100">
        <v>23</v>
      </c>
      <c r="B27" s="94" t="s">
        <v>60</v>
      </c>
      <c r="C27" s="95">
        <v>140</v>
      </c>
      <c r="D27" s="97" t="s">
        <v>15</v>
      </c>
      <c r="E27" s="90"/>
      <c r="F27" s="91">
        <f t="shared" ref="F27" si="27">E27*C27</f>
        <v>0</v>
      </c>
      <c r="G27" s="91"/>
      <c r="H27" s="91">
        <f t="shared" ref="H27" si="28">G27*C27</f>
        <v>0</v>
      </c>
      <c r="I27" s="91">
        <f t="shared" ref="I27" si="29">E27+G27</f>
        <v>0</v>
      </c>
      <c r="J27" s="92">
        <f t="shared" ref="J27" si="30">F27+H27</f>
        <v>0</v>
      </c>
    </row>
    <row r="28" spans="1:10" s="7" customFormat="1">
      <c r="A28" s="100">
        <v>24</v>
      </c>
      <c r="B28" s="94" t="s">
        <v>78</v>
      </c>
      <c r="C28" s="95">
        <v>10</v>
      </c>
      <c r="D28" s="97" t="s">
        <v>12</v>
      </c>
      <c r="E28" s="90"/>
      <c r="F28" s="91">
        <f t="shared" ref="F28:F30" si="31">E28*C28</f>
        <v>0</v>
      </c>
      <c r="G28" s="91"/>
      <c r="H28" s="91">
        <f t="shared" ref="H28:H30" si="32">G28*C28</f>
        <v>0</v>
      </c>
      <c r="I28" s="91">
        <f t="shared" ref="I28:I30" si="33">E28+G28</f>
        <v>0</v>
      </c>
      <c r="J28" s="92">
        <f t="shared" ref="J28:J30" si="34">F28+H28</f>
        <v>0</v>
      </c>
    </row>
    <row r="29" spans="1:10" s="7" customFormat="1">
      <c r="A29" s="100">
        <v>25</v>
      </c>
      <c r="B29" s="94" t="s">
        <v>23</v>
      </c>
      <c r="C29" s="95">
        <v>50</v>
      </c>
      <c r="D29" s="97" t="s">
        <v>15</v>
      </c>
      <c r="E29" s="90"/>
      <c r="F29" s="91">
        <f t="shared" si="31"/>
        <v>0</v>
      </c>
      <c r="G29" s="91"/>
      <c r="H29" s="91">
        <f t="shared" si="32"/>
        <v>0</v>
      </c>
      <c r="I29" s="91">
        <f t="shared" si="33"/>
        <v>0</v>
      </c>
      <c r="J29" s="92">
        <f t="shared" si="34"/>
        <v>0</v>
      </c>
    </row>
    <row r="30" spans="1:10" s="7" customFormat="1">
      <c r="A30" s="100">
        <v>26</v>
      </c>
      <c r="B30" s="94" t="s">
        <v>79</v>
      </c>
      <c r="C30" s="95">
        <v>80</v>
      </c>
      <c r="D30" s="97" t="s">
        <v>15</v>
      </c>
      <c r="E30" s="90"/>
      <c r="F30" s="91">
        <f t="shared" si="31"/>
        <v>0</v>
      </c>
      <c r="G30" s="91"/>
      <c r="H30" s="91">
        <f t="shared" si="32"/>
        <v>0</v>
      </c>
      <c r="I30" s="91">
        <f t="shared" si="33"/>
        <v>0</v>
      </c>
      <c r="J30" s="92">
        <f t="shared" si="34"/>
        <v>0</v>
      </c>
    </row>
    <row r="31" spans="1:10" s="7" customFormat="1">
      <c r="A31" s="100">
        <v>27</v>
      </c>
      <c r="B31" s="94" t="s">
        <v>24</v>
      </c>
      <c r="C31" s="95">
        <v>240</v>
      </c>
      <c r="D31" s="97" t="s">
        <v>15</v>
      </c>
      <c r="E31" s="90"/>
      <c r="F31" s="91">
        <f>E31*C31</f>
        <v>0</v>
      </c>
      <c r="G31" s="91"/>
      <c r="H31" s="91">
        <f>G31*C31</f>
        <v>0</v>
      </c>
      <c r="I31" s="91">
        <f t="shared" ref="I31:J42" si="35">E31+G31</f>
        <v>0</v>
      </c>
      <c r="J31" s="92">
        <f t="shared" si="35"/>
        <v>0</v>
      </c>
    </row>
    <row r="32" spans="1:10" s="7" customFormat="1">
      <c r="A32" s="100">
        <v>28</v>
      </c>
      <c r="B32" s="94" t="s">
        <v>25</v>
      </c>
      <c r="C32" s="95">
        <v>220</v>
      </c>
      <c r="D32" s="97" t="s">
        <v>15</v>
      </c>
      <c r="E32" s="90"/>
      <c r="F32" s="91">
        <f>E32*C32</f>
        <v>0</v>
      </c>
      <c r="G32" s="91"/>
      <c r="H32" s="91">
        <f>G32*C32</f>
        <v>0</v>
      </c>
      <c r="I32" s="91">
        <f t="shared" si="35"/>
        <v>0</v>
      </c>
      <c r="J32" s="92">
        <f t="shared" si="35"/>
        <v>0</v>
      </c>
    </row>
    <row r="33" spans="1:10" s="7" customFormat="1">
      <c r="A33" s="100">
        <v>29</v>
      </c>
      <c r="B33" s="94" t="s">
        <v>26</v>
      </c>
      <c r="C33" s="95">
        <v>1</v>
      </c>
      <c r="D33" s="97" t="s">
        <v>12</v>
      </c>
      <c r="E33" s="90"/>
      <c r="F33" s="91">
        <f>E33*C33</f>
        <v>0</v>
      </c>
      <c r="G33" s="91"/>
      <c r="H33" s="91">
        <f>G33*C33</f>
        <v>0</v>
      </c>
      <c r="I33" s="91">
        <f>E33+G33</f>
        <v>0</v>
      </c>
      <c r="J33" s="92">
        <f>F33+H33</f>
        <v>0</v>
      </c>
    </row>
    <row r="34" spans="1:10" s="7" customFormat="1">
      <c r="A34" s="100">
        <v>30</v>
      </c>
      <c r="B34" s="94" t="s">
        <v>27</v>
      </c>
      <c r="C34" s="95">
        <v>1</v>
      </c>
      <c r="D34" s="97" t="s">
        <v>14</v>
      </c>
      <c r="E34" s="90"/>
      <c r="F34" s="91">
        <f>E34*C34</f>
        <v>0</v>
      </c>
      <c r="G34" s="91"/>
      <c r="H34" s="91">
        <f>G34*C34</f>
        <v>0</v>
      </c>
      <c r="I34" s="91">
        <f t="shared" si="35"/>
        <v>0</v>
      </c>
      <c r="J34" s="92">
        <f t="shared" si="35"/>
        <v>0</v>
      </c>
    </row>
    <row r="35" spans="1:10">
      <c r="A35" s="93"/>
      <c r="B35" s="98" t="s">
        <v>17</v>
      </c>
      <c r="C35" s="99"/>
      <c r="D35" s="96"/>
      <c r="E35" s="90"/>
      <c r="F35" s="91"/>
      <c r="G35" s="91"/>
      <c r="H35" s="91"/>
      <c r="I35" s="91"/>
      <c r="J35" s="92"/>
    </row>
    <row r="36" spans="1:10">
      <c r="A36" s="93">
        <v>31</v>
      </c>
      <c r="B36" s="101" t="s">
        <v>18</v>
      </c>
      <c r="C36" s="99">
        <v>1</v>
      </c>
      <c r="D36" s="96" t="s">
        <v>14</v>
      </c>
      <c r="E36" s="90"/>
      <c r="F36" s="91">
        <v>0</v>
      </c>
      <c r="G36" s="91"/>
      <c r="H36" s="91">
        <f>G36*C36</f>
        <v>0</v>
      </c>
      <c r="I36" s="91">
        <f>E36+G36</f>
        <v>0</v>
      </c>
      <c r="J36" s="92">
        <f t="shared" si="35"/>
        <v>0</v>
      </c>
    </row>
    <row r="37" spans="1:10" s="107" customFormat="1">
      <c r="A37" s="93">
        <v>32</v>
      </c>
      <c r="B37" s="101" t="s">
        <v>106</v>
      </c>
      <c r="C37" s="99">
        <v>1</v>
      </c>
      <c r="D37" s="96" t="s">
        <v>14</v>
      </c>
      <c r="E37" s="90"/>
      <c r="F37" s="91">
        <v>0</v>
      </c>
      <c r="G37" s="91"/>
      <c r="H37" s="91">
        <f t="shared" ref="H37:H42" si="36">G37*C37</f>
        <v>0</v>
      </c>
      <c r="I37" s="91">
        <f>E37+G37</f>
        <v>0</v>
      </c>
      <c r="J37" s="92">
        <f t="shared" si="35"/>
        <v>0</v>
      </c>
    </row>
    <row r="38" spans="1:10" s="58" customFormat="1">
      <c r="A38" s="93">
        <v>33</v>
      </c>
      <c r="B38" s="101" t="s">
        <v>86</v>
      </c>
      <c r="C38" s="99">
        <v>1</v>
      </c>
      <c r="D38" s="96" t="s">
        <v>14</v>
      </c>
      <c r="E38" s="90"/>
      <c r="F38" s="91">
        <v>0</v>
      </c>
      <c r="G38" s="91"/>
      <c r="H38" s="91">
        <f t="shared" si="36"/>
        <v>0</v>
      </c>
      <c r="I38" s="91">
        <f>E38+G38</f>
        <v>0</v>
      </c>
      <c r="J38" s="92">
        <f t="shared" ref="J38" si="37">F38+H38</f>
        <v>0</v>
      </c>
    </row>
    <row r="39" spans="1:10">
      <c r="A39" s="93">
        <v>34</v>
      </c>
      <c r="B39" s="101" t="s">
        <v>19</v>
      </c>
      <c r="C39" s="99">
        <v>1</v>
      </c>
      <c r="D39" s="96" t="s">
        <v>14</v>
      </c>
      <c r="E39" s="90"/>
      <c r="F39" s="91">
        <v>0</v>
      </c>
      <c r="G39" s="91"/>
      <c r="H39" s="91">
        <f t="shared" si="36"/>
        <v>0</v>
      </c>
      <c r="I39" s="91">
        <f t="shared" ref="I39:I42" si="38">E39+G39</f>
        <v>0</v>
      </c>
      <c r="J39" s="92">
        <f t="shared" si="35"/>
        <v>0</v>
      </c>
    </row>
    <row r="40" spans="1:10">
      <c r="A40" s="93">
        <v>35</v>
      </c>
      <c r="B40" s="101" t="s">
        <v>20</v>
      </c>
      <c r="C40" s="99">
        <v>1</v>
      </c>
      <c r="D40" s="96" t="s">
        <v>14</v>
      </c>
      <c r="E40" s="90"/>
      <c r="F40" s="91">
        <v>0</v>
      </c>
      <c r="G40" s="91"/>
      <c r="H40" s="91">
        <f t="shared" si="36"/>
        <v>0</v>
      </c>
      <c r="I40" s="91">
        <f t="shared" si="38"/>
        <v>0</v>
      </c>
      <c r="J40" s="92">
        <f t="shared" si="35"/>
        <v>0</v>
      </c>
    </row>
    <row r="41" spans="1:10" s="49" customFormat="1">
      <c r="A41" s="93">
        <v>36</v>
      </c>
      <c r="B41" s="101" t="s">
        <v>93</v>
      </c>
      <c r="C41" s="99">
        <v>1</v>
      </c>
      <c r="D41" s="96" t="s">
        <v>14</v>
      </c>
      <c r="E41" s="90"/>
      <c r="F41" s="91">
        <v>0</v>
      </c>
      <c r="G41" s="91"/>
      <c r="H41" s="91">
        <f t="shared" si="36"/>
        <v>0</v>
      </c>
      <c r="I41" s="91">
        <f t="shared" si="38"/>
        <v>0</v>
      </c>
      <c r="J41" s="92">
        <f t="shared" si="35"/>
        <v>0</v>
      </c>
    </row>
    <row r="42" spans="1:10" ht="15.75" thickBot="1">
      <c r="A42" s="93">
        <v>37</v>
      </c>
      <c r="B42" s="101" t="s">
        <v>21</v>
      </c>
      <c r="C42" s="99">
        <v>1</v>
      </c>
      <c r="D42" s="96" t="s">
        <v>14</v>
      </c>
      <c r="E42" s="90"/>
      <c r="F42" s="91">
        <v>0</v>
      </c>
      <c r="G42" s="91"/>
      <c r="H42" s="91">
        <f t="shared" si="36"/>
        <v>0</v>
      </c>
      <c r="I42" s="91">
        <f t="shared" si="38"/>
        <v>0</v>
      </c>
      <c r="J42" s="92">
        <f t="shared" si="35"/>
        <v>0</v>
      </c>
    </row>
    <row r="43" spans="1:10" ht="15.75" thickBot="1">
      <c r="A43" s="28"/>
      <c r="B43" s="28"/>
      <c r="C43" s="28"/>
      <c r="D43" s="28"/>
      <c r="E43" s="61"/>
      <c r="F43" s="88">
        <f>SUM(F4:F42)</f>
        <v>0</v>
      </c>
      <c r="G43" s="61"/>
      <c r="H43" s="88">
        <f>SUM(H4:H42)</f>
        <v>0</v>
      </c>
      <c r="I43" s="88"/>
      <c r="J43" s="82">
        <f>SUM(J4:J42)</f>
        <v>0</v>
      </c>
    </row>
    <row r="44" spans="1:10" ht="30">
      <c r="B44" s="111" t="s">
        <v>108</v>
      </c>
      <c r="J44" s="85"/>
    </row>
  </sheetData>
  <phoneticPr fontId="106" type="noConversion"/>
  <pageMargins left="0.70866141732283472" right="0.70866141732283472" top="0.78740157480314965" bottom="0.78740157480314965" header="0.31496062992125984" footer="0.31496062992125984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Normal="100" zoomScaleSheetLayoutView="100" workbookViewId="0">
      <pane ySplit="2" topLeftCell="A6" activePane="bottomLeft" state="frozen"/>
      <selection activeCell="C1" sqref="C1"/>
      <selection pane="bottomLeft" activeCell="B4" sqref="B4:J35"/>
    </sheetView>
  </sheetViews>
  <sheetFormatPr defaultRowHeight="15"/>
  <cols>
    <col min="1" max="1" width="3.140625" bestFit="1" customWidth="1"/>
    <col min="2" max="2" width="58.5703125" customWidth="1"/>
    <col min="3" max="3" width="8.7109375" customWidth="1"/>
    <col min="4" max="4" width="3.42578125" bestFit="1" customWidth="1"/>
    <col min="5" max="5" width="11.85546875" style="86" customWidth="1"/>
    <col min="6" max="6" width="12.7109375" style="86" customWidth="1"/>
    <col min="7" max="7" width="12.140625" style="86" customWidth="1"/>
    <col min="8" max="9" width="12.5703125" style="86" customWidth="1"/>
    <col min="10" max="10" width="19.42578125" style="86" customWidth="1"/>
  </cols>
  <sheetData>
    <row r="1" spans="1:10" ht="27">
      <c r="A1" s="8"/>
      <c r="B1" s="9"/>
      <c r="C1" s="10"/>
      <c r="D1" s="11"/>
      <c r="E1" s="87"/>
      <c r="F1" s="87"/>
      <c r="G1" s="87"/>
      <c r="H1" s="87"/>
      <c r="I1" s="87"/>
      <c r="J1" s="87"/>
    </row>
    <row r="2" spans="1:10" ht="24">
      <c r="A2" s="13"/>
      <c r="B2" s="14" t="s">
        <v>5</v>
      </c>
      <c r="C2" s="15" t="s">
        <v>6</v>
      </c>
      <c r="D2" s="15" t="s">
        <v>7</v>
      </c>
      <c r="E2" s="81" t="s">
        <v>9</v>
      </c>
      <c r="F2" s="83" t="s">
        <v>10</v>
      </c>
      <c r="G2" s="83" t="s">
        <v>11</v>
      </c>
      <c r="H2" s="83" t="s">
        <v>4</v>
      </c>
      <c r="I2" s="83" t="s">
        <v>13</v>
      </c>
      <c r="J2" s="84" t="s">
        <v>8</v>
      </c>
    </row>
    <row r="3" spans="1:10" ht="16.5" customHeight="1">
      <c r="A3" s="19"/>
      <c r="B3" s="20" t="s">
        <v>22</v>
      </c>
      <c r="C3" s="21"/>
      <c r="D3" s="21"/>
      <c r="E3" s="69"/>
      <c r="F3" s="68"/>
      <c r="G3" s="68"/>
      <c r="H3" s="68"/>
      <c r="I3" s="68"/>
      <c r="J3" s="80"/>
    </row>
    <row r="4" spans="1:10" s="86" customFormat="1" ht="67.5">
      <c r="A4" s="93">
        <v>1</v>
      </c>
      <c r="B4" s="102" t="s">
        <v>56</v>
      </c>
      <c r="C4" s="104">
        <v>4</v>
      </c>
      <c r="D4" s="105" t="s">
        <v>12</v>
      </c>
      <c r="E4" s="90"/>
      <c r="F4" s="91">
        <f t="shared" ref="F4:F15" si="0">E4*C4</f>
        <v>0</v>
      </c>
      <c r="G4" s="91"/>
      <c r="H4" s="91">
        <f t="shared" ref="H4:H15" si="1">G4*C4</f>
        <v>0</v>
      </c>
      <c r="I4" s="91">
        <f t="shared" ref="I4:I15" si="2">E4+G4</f>
        <v>0</v>
      </c>
      <c r="J4" s="92">
        <f t="shared" ref="J4:J15" si="3">F4+H4</f>
        <v>0</v>
      </c>
    </row>
    <row r="5" spans="1:10" s="86" customFormat="1" ht="67.5">
      <c r="A5" s="93">
        <v>2</v>
      </c>
      <c r="B5" s="102" t="s">
        <v>57</v>
      </c>
      <c r="C5" s="104">
        <v>1</v>
      </c>
      <c r="D5" s="105" t="s">
        <v>12</v>
      </c>
      <c r="E5" s="90"/>
      <c r="F5" s="91">
        <f t="shared" si="0"/>
        <v>0</v>
      </c>
      <c r="G5" s="91"/>
      <c r="H5" s="91">
        <f t="shared" si="1"/>
        <v>0</v>
      </c>
      <c r="I5" s="91">
        <f t="shared" si="2"/>
        <v>0</v>
      </c>
      <c r="J5" s="92">
        <f t="shared" si="3"/>
        <v>0</v>
      </c>
    </row>
    <row r="6" spans="1:10" s="86" customFormat="1" ht="22.5">
      <c r="A6" s="93">
        <v>3</v>
      </c>
      <c r="B6" s="101" t="s">
        <v>68</v>
      </c>
      <c r="C6" s="99">
        <v>1</v>
      </c>
      <c r="D6" s="105" t="s">
        <v>12</v>
      </c>
      <c r="E6" s="90"/>
      <c r="F6" s="91">
        <f t="shared" si="0"/>
        <v>0</v>
      </c>
      <c r="G6" s="91"/>
      <c r="H6" s="91">
        <f t="shared" si="1"/>
        <v>0</v>
      </c>
      <c r="I6" s="91">
        <f t="shared" si="2"/>
        <v>0</v>
      </c>
      <c r="J6" s="92">
        <f t="shared" si="3"/>
        <v>0</v>
      </c>
    </row>
    <row r="7" spans="1:10" s="86" customFormat="1">
      <c r="A7" s="93">
        <v>4</v>
      </c>
      <c r="B7" s="103" t="s">
        <v>89</v>
      </c>
      <c r="C7" s="95">
        <v>1</v>
      </c>
      <c r="D7" s="105" t="s">
        <v>12</v>
      </c>
      <c r="E7" s="90"/>
      <c r="F7" s="91">
        <f t="shared" si="0"/>
        <v>0</v>
      </c>
      <c r="G7" s="91"/>
      <c r="H7" s="91">
        <f t="shared" si="1"/>
        <v>0</v>
      </c>
      <c r="I7" s="91">
        <f t="shared" si="2"/>
        <v>0</v>
      </c>
      <c r="J7" s="92">
        <f t="shared" si="3"/>
        <v>0</v>
      </c>
    </row>
    <row r="8" spans="1:10" s="86" customFormat="1">
      <c r="A8" s="93">
        <v>5</v>
      </c>
      <c r="B8" s="103" t="s">
        <v>87</v>
      </c>
      <c r="C8" s="95">
        <v>1</v>
      </c>
      <c r="D8" s="105" t="s">
        <v>12</v>
      </c>
      <c r="E8" s="90"/>
      <c r="F8" s="91">
        <f t="shared" ref="F8:F9" si="4">E8*C8</f>
        <v>0</v>
      </c>
      <c r="G8" s="91"/>
      <c r="H8" s="91">
        <f t="shared" ref="H8:H9" si="5">G8*C8</f>
        <v>0</v>
      </c>
      <c r="I8" s="91">
        <f t="shared" ref="I8:I9" si="6">E8+G8</f>
        <v>0</v>
      </c>
      <c r="J8" s="92">
        <f t="shared" ref="J8:J9" si="7">F8+H8</f>
        <v>0</v>
      </c>
    </row>
    <row r="9" spans="1:10" s="86" customFormat="1">
      <c r="A9" s="93">
        <v>6</v>
      </c>
      <c r="B9" s="103" t="s">
        <v>88</v>
      </c>
      <c r="C9" s="95">
        <v>6</v>
      </c>
      <c r="D9" s="105" t="s">
        <v>12</v>
      </c>
      <c r="E9" s="90"/>
      <c r="F9" s="91">
        <f t="shared" si="4"/>
        <v>0</v>
      </c>
      <c r="G9" s="91"/>
      <c r="H9" s="91">
        <f t="shared" si="5"/>
        <v>0</v>
      </c>
      <c r="I9" s="91">
        <f t="shared" si="6"/>
        <v>0</v>
      </c>
      <c r="J9" s="92">
        <f t="shared" si="7"/>
        <v>0</v>
      </c>
    </row>
    <row r="10" spans="1:10" s="86" customFormat="1">
      <c r="A10" s="93">
        <v>7</v>
      </c>
      <c r="B10" s="103" t="s">
        <v>77</v>
      </c>
      <c r="C10" s="95">
        <v>1</v>
      </c>
      <c r="D10" s="105" t="s">
        <v>12</v>
      </c>
      <c r="E10" s="90"/>
      <c r="F10" s="91">
        <f t="shared" ref="F10" si="8">E10*C10</f>
        <v>0</v>
      </c>
      <c r="G10" s="91"/>
      <c r="H10" s="91">
        <f t="shared" ref="H10" si="9">G10*C10</f>
        <v>0</v>
      </c>
      <c r="I10" s="91">
        <f t="shared" ref="I10" si="10">E10+G10</f>
        <v>0</v>
      </c>
      <c r="J10" s="92">
        <f t="shared" ref="J10" si="11">F10+H10</f>
        <v>0</v>
      </c>
    </row>
    <row r="11" spans="1:10" s="86" customFormat="1">
      <c r="A11" s="93">
        <v>8</v>
      </c>
      <c r="B11" s="103" t="s">
        <v>90</v>
      </c>
      <c r="C11" s="95">
        <v>1</v>
      </c>
      <c r="D11" s="105" t="s">
        <v>12</v>
      </c>
      <c r="E11" s="90"/>
      <c r="F11" s="91">
        <f t="shared" ref="F11:F12" si="12">E11*C11</f>
        <v>0</v>
      </c>
      <c r="G11" s="91"/>
      <c r="H11" s="91">
        <f t="shared" ref="H11:H12" si="13">G11*C11</f>
        <v>0</v>
      </c>
      <c r="I11" s="91">
        <f t="shared" ref="I11:I12" si="14">E11+G11</f>
        <v>0</v>
      </c>
      <c r="J11" s="92">
        <f t="shared" ref="J11:J12" si="15">F11+H11</f>
        <v>0</v>
      </c>
    </row>
    <row r="12" spans="1:10" s="86" customFormat="1">
      <c r="A12" s="93">
        <v>9</v>
      </c>
      <c r="B12" s="103" t="s">
        <v>62</v>
      </c>
      <c r="C12" s="95">
        <v>2</v>
      </c>
      <c r="D12" s="105" t="s">
        <v>12</v>
      </c>
      <c r="E12" s="90"/>
      <c r="F12" s="91">
        <f t="shared" si="12"/>
        <v>0</v>
      </c>
      <c r="G12" s="91"/>
      <c r="H12" s="91">
        <f t="shared" si="13"/>
        <v>0</v>
      </c>
      <c r="I12" s="91">
        <f t="shared" si="14"/>
        <v>0</v>
      </c>
      <c r="J12" s="92">
        <f t="shared" si="15"/>
        <v>0</v>
      </c>
    </row>
    <row r="13" spans="1:10" s="86" customFormat="1" ht="22.5">
      <c r="A13" s="93">
        <v>10</v>
      </c>
      <c r="B13" s="102" t="s">
        <v>91</v>
      </c>
      <c r="C13" s="104">
        <v>1</v>
      </c>
      <c r="D13" s="105" t="s">
        <v>12</v>
      </c>
      <c r="E13" s="90"/>
      <c r="F13" s="91">
        <f t="shared" si="0"/>
        <v>0</v>
      </c>
      <c r="G13" s="91"/>
      <c r="H13" s="91">
        <f t="shared" si="1"/>
        <v>0</v>
      </c>
      <c r="I13" s="91">
        <f t="shared" si="2"/>
        <v>0</v>
      </c>
      <c r="J13" s="92">
        <f t="shared" si="3"/>
        <v>0</v>
      </c>
    </row>
    <row r="14" spans="1:10" s="86" customFormat="1" ht="22.5">
      <c r="A14" s="93">
        <v>12</v>
      </c>
      <c r="B14" s="75" t="s">
        <v>92</v>
      </c>
      <c r="C14" s="99">
        <v>1</v>
      </c>
      <c r="D14" s="96" t="s">
        <v>12</v>
      </c>
      <c r="E14" s="90"/>
      <c r="F14" s="91">
        <f>E14*C14</f>
        <v>0</v>
      </c>
      <c r="G14" s="91"/>
      <c r="H14" s="91">
        <f>G14*C14</f>
        <v>0</v>
      </c>
      <c r="I14" s="91">
        <f t="shared" si="2"/>
        <v>0</v>
      </c>
      <c r="J14" s="92">
        <f t="shared" si="3"/>
        <v>0</v>
      </c>
    </row>
    <row r="15" spans="1:10" s="86" customFormat="1">
      <c r="A15" s="93">
        <v>11</v>
      </c>
      <c r="B15" s="102" t="s">
        <v>58</v>
      </c>
      <c r="C15" s="104">
        <v>1</v>
      </c>
      <c r="D15" s="105" t="s">
        <v>12</v>
      </c>
      <c r="E15" s="90"/>
      <c r="F15" s="91">
        <f t="shared" si="0"/>
        <v>0</v>
      </c>
      <c r="G15" s="91"/>
      <c r="H15" s="91">
        <f t="shared" si="1"/>
        <v>0</v>
      </c>
      <c r="I15" s="91">
        <f t="shared" si="2"/>
        <v>0</v>
      </c>
      <c r="J15" s="92">
        <f t="shared" si="3"/>
        <v>0</v>
      </c>
    </row>
    <row r="16" spans="1:10" s="7" customFormat="1">
      <c r="A16" s="93">
        <v>13</v>
      </c>
      <c r="B16" s="101" t="s">
        <v>46</v>
      </c>
      <c r="C16" s="99">
        <v>1</v>
      </c>
      <c r="D16" s="96" t="s">
        <v>12</v>
      </c>
      <c r="E16" s="90"/>
      <c r="F16" s="91">
        <f>E16*C16</f>
        <v>0</v>
      </c>
      <c r="G16" s="91"/>
      <c r="H16" s="91">
        <f>G16*C16</f>
        <v>0</v>
      </c>
      <c r="I16" s="91">
        <f t="shared" ref="I16:J17" si="16">E16+G16</f>
        <v>0</v>
      </c>
      <c r="J16" s="92">
        <f t="shared" si="16"/>
        <v>0</v>
      </c>
    </row>
    <row r="17" spans="1:10" s="7" customFormat="1" ht="67.5" hidden="1" customHeight="1">
      <c r="A17" s="93">
        <v>11</v>
      </c>
      <c r="B17" s="59" t="s">
        <v>47</v>
      </c>
      <c r="C17" s="60">
        <v>0</v>
      </c>
      <c r="D17" s="63" t="s">
        <v>12</v>
      </c>
      <c r="E17" s="90"/>
      <c r="F17" s="91">
        <f>E17*C17</f>
        <v>0</v>
      </c>
      <c r="G17" s="91"/>
      <c r="H17" s="91">
        <f>G17*C17</f>
        <v>0</v>
      </c>
      <c r="I17" s="91">
        <f t="shared" si="16"/>
        <v>0</v>
      </c>
      <c r="J17" s="92">
        <f t="shared" si="16"/>
        <v>0</v>
      </c>
    </row>
    <row r="18" spans="1:10" s="7" customFormat="1" ht="67.5" hidden="1" customHeight="1">
      <c r="A18" s="93">
        <v>12</v>
      </c>
      <c r="B18" s="59" t="s">
        <v>48</v>
      </c>
      <c r="C18" s="60">
        <v>0</v>
      </c>
      <c r="D18" s="63" t="s">
        <v>12</v>
      </c>
      <c r="E18" s="90"/>
      <c r="F18" s="91">
        <f t="shared" ref="F18:F22" si="17">E18*C18</f>
        <v>0</v>
      </c>
      <c r="G18" s="91"/>
      <c r="H18" s="91">
        <f t="shared" ref="H18:H22" si="18">G18*C18</f>
        <v>0</v>
      </c>
      <c r="I18" s="91">
        <f t="shared" ref="I18:I22" si="19">E18+G18</f>
        <v>0</v>
      </c>
      <c r="J18" s="92">
        <f t="shared" ref="J18:J22" si="20">F18+H18</f>
        <v>0</v>
      </c>
    </row>
    <row r="19" spans="1:10" s="62" customFormat="1" ht="33.75" hidden="1" customHeight="1">
      <c r="A19" s="93">
        <v>13</v>
      </c>
      <c r="B19" s="59" t="s">
        <v>51</v>
      </c>
      <c r="C19" s="60">
        <v>0</v>
      </c>
      <c r="D19" s="63" t="s">
        <v>12</v>
      </c>
      <c r="E19" s="90"/>
      <c r="F19" s="91">
        <f t="shared" ref="F19" si="21">E19*C19</f>
        <v>0</v>
      </c>
      <c r="G19" s="91"/>
      <c r="H19" s="91">
        <f t="shared" ref="H19" si="22">G19*C19</f>
        <v>0</v>
      </c>
      <c r="I19" s="91">
        <f t="shared" ref="I19" si="23">E19+G19</f>
        <v>0</v>
      </c>
      <c r="J19" s="92">
        <f t="shared" ref="J19" si="24">F19+H19</f>
        <v>0</v>
      </c>
    </row>
    <row r="20" spans="1:10" s="62" customFormat="1" ht="67.5" hidden="1" customHeight="1">
      <c r="A20" s="93">
        <v>14</v>
      </c>
      <c r="B20" s="59" t="s">
        <v>49</v>
      </c>
      <c r="C20" s="60">
        <v>0</v>
      </c>
      <c r="D20" s="63" t="s">
        <v>12</v>
      </c>
      <c r="E20" s="90"/>
      <c r="F20" s="91">
        <f t="shared" si="17"/>
        <v>0</v>
      </c>
      <c r="G20" s="91"/>
      <c r="H20" s="91">
        <f t="shared" si="18"/>
        <v>0</v>
      </c>
      <c r="I20" s="91">
        <f t="shared" si="19"/>
        <v>0</v>
      </c>
      <c r="J20" s="92">
        <f t="shared" si="20"/>
        <v>0</v>
      </c>
    </row>
    <row r="21" spans="1:10" s="62" customFormat="1" ht="67.5" hidden="1" customHeight="1">
      <c r="A21" s="93">
        <v>15</v>
      </c>
      <c r="B21" s="59" t="s">
        <v>50</v>
      </c>
      <c r="C21" s="60">
        <v>0</v>
      </c>
      <c r="D21" s="63" t="s">
        <v>12</v>
      </c>
      <c r="E21" s="90"/>
      <c r="F21" s="91">
        <f t="shared" si="17"/>
        <v>0</v>
      </c>
      <c r="G21" s="91"/>
      <c r="H21" s="91">
        <f t="shared" si="18"/>
        <v>0</v>
      </c>
      <c r="I21" s="91">
        <f t="shared" si="19"/>
        <v>0</v>
      </c>
      <c r="J21" s="92">
        <f t="shared" si="20"/>
        <v>0</v>
      </c>
    </row>
    <row r="22" spans="1:10" s="62" customFormat="1" ht="33.75" hidden="1" customHeight="1">
      <c r="A22" s="93">
        <v>16</v>
      </c>
      <c r="B22" s="59" t="s">
        <v>52</v>
      </c>
      <c r="C22" s="60">
        <v>0</v>
      </c>
      <c r="D22" s="63" t="s">
        <v>12</v>
      </c>
      <c r="E22" s="90"/>
      <c r="F22" s="91">
        <f t="shared" si="17"/>
        <v>0</v>
      </c>
      <c r="G22" s="91"/>
      <c r="H22" s="91">
        <f t="shared" si="18"/>
        <v>0</v>
      </c>
      <c r="I22" s="91">
        <f t="shared" si="19"/>
        <v>0</v>
      </c>
      <c r="J22" s="92">
        <f t="shared" si="20"/>
        <v>0</v>
      </c>
    </row>
    <row r="23" spans="1:10">
      <c r="A23" s="93"/>
      <c r="B23" s="98" t="s">
        <v>16</v>
      </c>
      <c r="C23" s="99"/>
      <c r="D23" s="96"/>
      <c r="E23" s="90"/>
      <c r="F23" s="91"/>
      <c r="G23" s="91"/>
      <c r="H23" s="91"/>
      <c r="I23" s="91"/>
      <c r="J23" s="92"/>
    </row>
    <row r="24" spans="1:10" s="62" customFormat="1">
      <c r="A24" s="93">
        <v>14</v>
      </c>
      <c r="B24" s="94" t="s">
        <v>60</v>
      </c>
      <c r="C24" s="95">
        <v>150</v>
      </c>
      <c r="D24" s="97" t="s">
        <v>15</v>
      </c>
      <c r="E24" s="90"/>
      <c r="F24" s="91">
        <f t="shared" ref="F24:F26" si="25">E24*C24</f>
        <v>0</v>
      </c>
      <c r="G24" s="91"/>
      <c r="H24" s="91">
        <f t="shared" ref="H24:H26" si="26">G24*C24</f>
        <v>0</v>
      </c>
      <c r="I24" s="91">
        <f t="shared" ref="I24:J26" si="27">E24+G24</f>
        <v>0</v>
      </c>
      <c r="J24" s="92">
        <f t="shared" si="27"/>
        <v>0</v>
      </c>
    </row>
    <row r="25" spans="1:10" s="62" customFormat="1">
      <c r="A25" s="93">
        <v>15</v>
      </c>
      <c r="B25" s="94" t="s">
        <v>78</v>
      </c>
      <c r="C25" s="95">
        <v>10</v>
      </c>
      <c r="D25" s="97" t="s">
        <v>12</v>
      </c>
      <c r="E25" s="90"/>
      <c r="F25" s="91">
        <f t="shared" si="25"/>
        <v>0</v>
      </c>
      <c r="G25" s="91"/>
      <c r="H25" s="91">
        <f t="shared" si="26"/>
        <v>0</v>
      </c>
      <c r="I25" s="91">
        <f t="shared" si="27"/>
        <v>0</v>
      </c>
      <c r="J25" s="92">
        <f t="shared" si="27"/>
        <v>0</v>
      </c>
    </row>
    <row r="26" spans="1:10" s="64" customFormat="1">
      <c r="A26" s="93">
        <v>16</v>
      </c>
      <c r="B26" s="67" t="s">
        <v>53</v>
      </c>
      <c r="C26" s="66">
        <v>200</v>
      </c>
      <c r="D26" s="65" t="s">
        <v>15</v>
      </c>
      <c r="E26" s="90"/>
      <c r="F26" s="91">
        <f t="shared" si="25"/>
        <v>0</v>
      </c>
      <c r="G26" s="91"/>
      <c r="H26" s="91">
        <f t="shared" si="26"/>
        <v>0</v>
      </c>
      <c r="I26" s="91">
        <f t="shared" si="27"/>
        <v>0</v>
      </c>
      <c r="J26" s="92">
        <f t="shared" si="27"/>
        <v>0</v>
      </c>
    </row>
    <row r="27" spans="1:10" s="86" customFormat="1">
      <c r="A27" s="93">
        <v>17</v>
      </c>
      <c r="B27" s="102" t="s">
        <v>59</v>
      </c>
      <c r="C27" s="99">
        <v>50</v>
      </c>
      <c r="D27" s="96" t="s">
        <v>15</v>
      </c>
      <c r="E27" s="90"/>
      <c r="F27" s="91">
        <f t="shared" ref="F27:F28" si="28">E27*C27</f>
        <v>0</v>
      </c>
      <c r="G27" s="91"/>
      <c r="H27" s="91">
        <f t="shared" ref="H27:H28" si="29">G27*C27</f>
        <v>0</v>
      </c>
      <c r="I27" s="91">
        <f t="shared" ref="I27:I28" si="30">E27+G27</f>
        <v>0</v>
      </c>
      <c r="J27" s="92">
        <f t="shared" ref="J27:J28" si="31">F27+H27</f>
        <v>0</v>
      </c>
    </row>
    <row r="28" spans="1:10" s="86" customFormat="1">
      <c r="A28" s="93">
        <v>18</v>
      </c>
      <c r="B28" s="102" t="s">
        <v>107</v>
      </c>
      <c r="C28" s="99">
        <v>1</v>
      </c>
      <c r="D28" s="96" t="s">
        <v>12</v>
      </c>
      <c r="E28" s="90"/>
      <c r="F28" s="91">
        <f t="shared" si="28"/>
        <v>0</v>
      </c>
      <c r="G28" s="91"/>
      <c r="H28" s="91">
        <f t="shared" si="29"/>
        <v>0</v>
      </c>
      <c r="I28" s="91">
        <f t="shared" si="30"/>
        <v>0</v>
      </c>
      <c r="J28" s="92">
        <f t="shared" si="31"/>
        <v>0</v>
      </c>
    </row>
    <row r="29" spans="1:10" s="7" customFormat="1">
      <c r="A29" s="93">
        <v>19</v>
      </c>
      <c r="B29" s="101" t="s">
        <v>27</v>
      </c>
      <c r="C29" s="99">
        <v>1</v>
      </c>
      <c r="D29" s="96" t="s">
        <v>14</v>
      </c>
      <c r="E29" s="90"/>
      <c r="F29" s="91">
        <f t="shared" ref="F29" si="32">E29*C29</f>
        <v>0</v>
      </c>
      <c r="G29" s="91"/>
      <c r="H29" s="91">
        <f t="shared" ref="H29" si="33">G29*C29</f>
        <v>0</v>
      </c>
      <c r="I29" s="91">
        <f t="shared" ref="I29" si="34">E29+G29</f>
        <v>0</v>
      </c>
      <c r="J29" s="92">
        <f t="shared" ref="J29" si="35">F29+H29</f>
        <v>0</v>
      </c>
    </row>
    <row r="30" spans="1:10">
      <c r="A30" s="93"/>
      <c r="B30" s="98" t="s">
        <v>17</v>
      </c>
      <c r="C30" s="99"/>
      <c r="D30" s="96"/>
      <c r="E30" s="90"/>
      <c r="F30" s="91"/>
      <c r="G30" s="91"/>
      <c r="H30" s="91"/>
      <c r="I30" s="91"/>
      <c r="J30" s="92"/>
    </row>
    <row r="31" spans="1:10" s="49" customFormat="1">
      <c r="A31" s="93">
        <v>20</v>
      </c>
      <c r="B31" s="101" t="s">
        <v>18</v>
      </c>
      <c r="C31" s="99">
        <v>1</v>
      </c>
      <c r="D31" s="96" t="s">
        <v>14</v>
      </c>
      <c r="E31" s="90"/>
      <c r="F31" s="91">
        <v>0</v>
      </c>
      <c r="G31" s="91"/>
      <c r="H31" s="91">
        <f>G31*C31</f>
        <v>0</v>
      </c>
      <c r="I31" s="91">
        <f>E31+G31</f>
        <v>0</v>
      </c>
      <c r="J31" s="92">
        <f t="shared" ref="J31:J37" si="36">F31+H31</f>
        <v>0</v>
      </c>
    </row>
    <row r="32" spans="1:10" s="107" customFormat="1">
      <c r="A32" s="93">
        <v>21</v>
      </c>
      <c r="B32" s="101" t="s">
        <v>106</v>
      </c>
      <c r="C32" s="99">
        <v>1</v>
      </c>
      <c r="D32" s="96" t="s">
        <v>14</v>
      </c>
      <c r="E32" s="90"/>
      <c r="F32" s="91">
        <v>0</v>
      </c>
      <c r="G32" s="91"/>
      <c r="H32" s="91">
        <f t="shared" ref="H32:H37" si="37">G32*C32</f>
        <v>0</v>
      </c>
      <c r="I32" s="91">
        <f>E32+G32</f>
        <v>0</v>
      </c>
      <c r="J32" s="92">
        <f t="shared" ref="J32" si="38">F32+H32</f>
        <v>0</v>
      </c>
    </row>
    <row r="33" spans="1:10" s="58" customFormat="1">
      <c r="A33" s="93">
        <v>21</v>
      </c>
      <c r="B33" s="101" t="s">
        <v>86</v>
      </c>
      <c r="C33" s="99">
        <v>1</v>
      </c>
      <c r="D33" s="96" t="s">
        <v>14</v>
      </c>
      <c r="E33" s="90"/>
      <c r="F33" s="91">
        <v>0</v>
      </c>
      <c r="G33" s="91"/>
      <c r="H33" s="91">
        <f t="shared" si="37"/>
        <v>0</v>
      </c>
      <c r="I33" s="91">
        <f>E33+G33</f>
        <v>0</v>
      </c>
      <c r="J33" s="92">
        <f t="shared" si="36"/>
        <v>0</v>
      </c>
    </row>
    <row r="34" spans="1:10" s="49" customFormat="1">
      <c r="A34" s="93">
        <v>22</v>
      </c>
      <c r="B34" s="101" t="s">
        <v>19</v>
      </c>
      <c r="C34" s="99">
        <v>1</v>
      </c>
      <c r="D34" s="96" t="s">
        <v>14</v>
      </c>
      <c r="E34" s="90"/>
      <c r="F34" s="91">
        <v>0</v>
      </c>
      <c r="G34" s="91"/>
      <c r="H34" s="91">
        <f t="shared" si="37"/>
        <v>0</v>
      </c>
      <c r="I34" s="91">
        <f t="shared" ref="I34:I37" si="39">E34+G34</f>
        <v>0</v>
      </c>
      <c r="J34" s="92">
        <f t="shared" si="36"/>
        <v>0</v>
      </c>
    </row>
    <row r="35" spans="1:10" s="49" customFormat="1">
      <c r="A35" s="93">
        <v>23</v>
      </c>
      <c r="B35" s="101" t="s">
        <v>20</v>
      </c>
      <c r="C35" s="99">
        <v>1</v>
      </c>
      <c r="D35" s="96" t="s">
        <v>14</v>
      </c>
      <c r="E35" s="90"/>
      <c r="F35" s="91">
        <v>0</v>
      </c>
      <c r="G35" s="91"/>
      <c r="H35" s="91">
        <f t="shared" si="37"/>
        <v>0</v>
      </c>
      <c r="I35" s="91">
        <f t="shared" si="39"/>
        <v>0</v>
      </c>
      <c r="J35" s="92">
        <f t="shared" si="36"/>
        <v>0</v>
      </c>
    </row>
    <row r="36" spans="1:10" s="49" customFormat="1">
      <c r="A36" s="93">
        <v>24</v>
      </c>
      <c r="B36" s="101" t="s">
        <v>93</v>
      </c>
      <c r="C36" s="99">
        <v>1</v>
      </c>
      <c r="D36" s="96" t="s">
        <v>14</v>
      </c>
      <c r="E36" s="90"/>
      <c r="F36" s="91">
        <v>0</v>
      </c>
      <c r="G36" s="91"/>
      <c r="H36" s="91">
        <f t="shared" si="37"/>
        <v>0</v>
      </c>
      <c r="I36" s="91">
        <f t="shared" si="39"/>
        <v>0</v>
      </c>
      <c r="J36" s="92">
        <f t="shared" si="36"/>
        <v>0</v>
      </c>
    </row>
    <row r="37" spans="1:10" s="49" customFormat="1">
      <c r="A37" s="93">
        <v>25</v>
      </c>
      <c r="B37" s="101" t="s">
        <v>21</v>
      </c>
      <c r="C37" s="99">
        <v>1</v>
      </c>
      <c r="D37" s="96" t="s">
        <v>14</v>
      </c>
      <c r="E37" s="90"/>
      <c r="F37" s="91">
        <v>0</v>
      </c>
      <c r="G37" s="91"/>
      <c r="H37" s="91">
        <f t="shared" si="37"/>
        <v>0</v>
      </c>
      <c r="I37" s="91">
        <f t="shared" si="39"/>
        <v>0</v>
      </c>
      <c r="J37" s="92">
        <f t="shared" si="36"/>
        <v>0</v>
      </c>
    </row>
    <row r="38" spans="1:10" s="49" customFormat="1">
      <c r="A38" s="51"/>
      <c r="B38" s="51"/>
      <c r="C38" s="51"/>
      <c r="D38" s="51"/>
      <c r="E38" s="61"/>
      <c r="F38" s="88">
        <f>SUM(F4:F37)</f>
        <v>0</v>
      </c>
      <c r="G38" s="61"/>
      <c r="H38" s="88">
        <f>SUM(H4:H37)</f>
        <v>0</v>
      </c>
      <c r="I38" s="88"/>
      <c r="J38" s="88">
        <f>SUM(J4:J37)</f>
        <v>0</v>
      </c>
    </row>
    <row r="39" spans="1:10">
      <c r="B39" s="106"/>
    </row>
  </sheetData>
  <phoneticPr fontId="106" type="noConversion"/>
  <pageMargins left="0.70866141732283472" right="0.70866141732283472" top="0.78740157480314965" bottom="0.78740157480314965" header="0.31496062992125984" footer="0.31496062992125984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115" zoomScaleNormal="100" zoomScaleSheetLayoutView="115" workbookViewId="0">
      <pane ySplit="2" topLeftCell="A3" activePane="bottomLeft" state="frozen"/>
      <selection activeCell="C1" sqref="C1"/>
      <selection pane="bottomLeft" activeCell="B28" sqref="B28"/>
    </sheetView>
  </sheetViews>
  <sheetFormatPr defaultRowHeight="15"/>
  <cols>
    <col min="1" max="1" width="3" bestFit="1" customWidth="1"/>
    <col min="2" max="2" width="58.5703125" customWidth="1"/>
    <col min="3" max="3" width="8.7109375" customWidth="1"/>
    <col min="4" max="4" width="3.42578125" bestFit="1" customWidth="1"/>
    <col min="5" max="5" width="11.85546875" customWidth="1"/>
    <col min="6" max="6" width="12.7109375" customWidth="1"/>
    <col min="7" max="7" width="12.140625" customWidth="1"/>
    <col min="8" max="9" width="12.5703125" customWidth="1"/>
    <col min="10" max="10" width="19.42578125" customWidth="1"/>
  </cols>
  <sheetData>
    <row r="1" spans="1:10" ht="27">
      <c r="A1" s="8"/>
      <c r="B1" s="9"/>
      <c r="C1" s="10"/>
      <c r="D1" s="11"/>
      <c r="E1" s="12"/>
      <c r="F1" s="12"/>
      <c r="G1" s="12"/>
      <c r="H1" s="12"/>
      <c r="I1" s="12"/>
      <c r="J1" s="12"/>
    </row>
    <row r="2" spans="1:10" ht="24">
      <c r="A2" s="13"/>
      <c r="B2" s="14" t="s">
        <v>5</v>
      </c>
      <c r="C2" s="15" t="s">
        <v>6</v>
      </c>
      <c r="D2" s="15" t="s">
        <v>7</v>
      </c>
      <c r="E2" s="16" t="s">
        <v>9</v>
      </c>
      <c r="F2" s="17" t="s">
        <v>10</v>
      </c>
      <c r="G2" s="17" t="s">
        <v>11</v>
      </c>
      <c r="H2" s="17" t="s">
        <v>4</v>
      </c>
      <c r="I2" s="17" t="s">
        <v>13</v>
      </c>
      <c r="J2" s="18" t="s">
        <v>8</v>
      </c>
    </row>
    <row r="3" spans="1:10">
      <c r="A3" s="19"/>
      <c r="B3" s="20" t="s">
        <v>22</v>
      </c>
      <c r="C3" s="21"/>
      <c r="D3" s="21"/>
      <c r="E3" s="22"/>
      <c r="F3" s="23"/>
      <c r="G3" s="23"/>
      <c r="H3" s="23"/>
      <c r="I3" s="23"/>
      <c r="J3" s="24"/>
    </row>
    <row r="4" spans="1:10" s="86" customFormat="1" ht="22.5">
      <c r="A4" s="93">
        <v>1</v>
      </c>
      <c r="B4" s="101" t="s">
        <v>71</v>
      </c>
      <c r="C4" s="99">
        <v>2</v>
      </c>
      <c r="D4" s="96" t="s">
        <v>12</v>
      </c>
      <c r="E4" s="90"/>
      <c r="F4" s="91">
        <f t="shared" ref="F4:F12" si="0">E4*C4</f>
        <v>0</v>
      </c>
      <c r="G4" s="91"/>
      <c r="H4" s="91">
        <f t="shared" ref="H4:H12" si="1">G4*C4</f>
        <v>0</v>
      </c>
      <c r="I4" s="91">
        <f t="shared" ref="I4:I12" si="2">E4+G4</f>
        <v>0</v>
      </c>
      <c r="J4" s="92">
        <f t="shared" ref="J4:J12" si="3">F4+H4</f>
        <v>0</v>
      </c>
    </row>
    <row r="5" spans="1:10" s="86" customFormat="1" ht="22.5">
      <c r="A5" s="93">
        <v>2</v>
      </c>
      <c r="B5" s="101" t="s">
        <v>109</v>
      </c>
      <c r="C5" s="99">
        <v>2</v>
      </c>
      <c r="D5" s="96" t="s">
        <v>12</v>
      </c>
      <c r="E5" s="90"/>
      <c r="F5" s="91">
        <f t="shared" ref="F5" si="4">E5*C5</f>
        <v>0</v>
      </c>
      <c r="G5" s="91"/>
      <c r="H5" s="91">
        <f t="shared" ref="H5" si="5">G5*C5</f>
        <v>0</v>
      </c>
      <c r="I5" s="91">
        <f t="shared" ref="I5" si="6">E5+G5</f>
        <v>0</v>
      </c>
      <c r="J5" s="92">
        <f t="shared" ref="J5" si="7">F5+H5</f>
        <v>0</v>
      </c>
    </row>
    <row r="6" spans="1:10" s="86" customFormat="1" ht="22.5">
      <c r="A6" s="93">
        <v>3</v>
      </c>
      <c r="B6" s="101" t="s">
        <v>98</v>
      </c>
      <c r="C6" s="99">
        <v>1</v>
      </c>
      <c r="D6" s="96" t="s">
        <v>12</v>
      </c>
      <c r="E6" s="90"/>
      <c r="F6" s="91">
        <f t="shared" si="0"/>
        <v>0</v>
      </c>
      <c r="G6" s="91"/>
      <c r="H6" s="91">
        <f t="shared" si="1"/>
        <v>0</v>
      </c>
      <c r="I6" s="91">
        <f t="shared" si="2"/>
        <v>0</v>
      </c>
      <c r="J6" s="92">
        <f t="shared" si="3"/>
        <v>0</v>
      </c>
    </row>
    <row r="7" spans="1:10" s="86" customFormat="1" ht="22.5">
      <c r="A7" s="93">
        <v>4</v>
      </c>
      <c r="B7" s="101" t="s">
        <v>72</v>
      </c>
      <c r="C7" s="99">
        <v>1</v>
      </c>
      <c r="D7" s="96" t="s">
        <v>12</v>
      </c>
      <c r="E7" s="90"/>
      <c r="F7" s="91">
        <f t="shared" si="0"/>
        <v>0</v>
      </c>
      <c r="G7" s="91"/>
      <c r="H7" s="91">
        <f t="shared" si="1"/>
        <v>0</v>
      </c>
      <c r="I7" s="91">
        <f t="shared" si="2"/>
        <v>0</v>
      </c>
      <c r="J7" s="92">
        <f t="shared" si="3"/>
        <v>0</v>
      </c>
    </row>
    <row r="8" spans="1:10" s="86" customFormat="1">
      <c r="A8" s="93">
        <v>5</v>
      </c>
      <c r="B8" s="101" t="s">
        <v>99</v>
      </c>
      <c r="C8" s="99">
        <v>1</v>
      </c>
      <c r="D8" s="96" t="s">
        <v>12</v>
      </c>
      <c r="E8" s="90"/>
      <c r="F8" s="91">
        <f t="shared" si="0"/>
        <v>0</v>
      </c>
      <c r="G8" s="91"/>
      <c r="H8" s="91">
        <f t="shared" si="1"/>
        <v>0</v>
      </c>
      <c r="I8" s="91">
        <f t="shared" si="2"/>
        <v>0</v>
      </c>
      <c r="J8" s="92">
        <f t="shared" si="3"/>
        <v>0</v>
      </c>
    </row>
    <row r="9" spans="1:10" s="86" customFormat="1">
      <c r="A9" s="93">
        <v>6</v>
      </c>
      <c r="B9" s="101" t="s">
        <v>74</v>
      </c>
      <c r="C9" s="99">
        <v>10</v>
      </c>
      <c r="D9" s="96" t="s">
        <v>12</v>
      </c>
      <c r="E9" s="90"/>
      <c r="F9" s="91">
        <f t="shared" si="0"/>
        <v>0</v>
      </c>
      <c r="G9" s="91"/>
      <c r="H9" s="91">
        <f t="shared" si="1"/>
        <v>0</v>
      </c>
      <c r="I9" s="91">
        <f t="shared" si="2"/>
        <v>0</v>
      </c>
      <c r="J9" s="92">
        <f t="shared" si="3"/>
        <v>0</v>
      </c>
    </row>
    <row r="10" spans="1:10" s="86" customFormat="1" ht="22.5">
      <c r="A10" s="93">
        <v>7</v>
      </c>
      <c r="B10" s="101" t="s">
        <v>73</v>
      </c>
      <c r="C10" s="99">
        <v>1</v>
      </c>
      <c r="D10" s="96" t="s">
        <v>12</v>
      </c>
      <c r="E10" s="90"/>
      <c r="F10" s="91">
        <f t="shared" si="0"/>
        <v>0</v>
      </c>
      <c r="G10" s="91"/>
      <c r="H10" s="91">
        <f t="shared" si="1"/>
        <v>0</v>
      </c>
      <c r="I10" s="91">
        <f t="shared" si="2"/>
        <v>0</v>
      </c>
      <c r="J10" s="92">
        <f t="shared" si="3"/>
        <v>0</v>
      </c>
    </row>
    <row r="11" spans="1:10" s="86" customFormat="1" ht="22.5">
      <c r="A11" s="93">
        <v>8</v>
      </c>
      <c r="B11" s="101" t="s">
        <v>94</v>
      </c>
      <c r="C11" s="99">
        <v>1</v>
      </c>
      <c r="D11" s="96" t="s">
        <v>12</v>
      </c>
      <c r="E11" s="90"/>
      <c r="F11" s="91">
        <f t="shared" si="0"/>
        <v>0</v>
      </c>
      <c r="G11" s="91"/>
      <c r="H11" s="91">
        <f t="shared" si="1"/>
        <v>0</v>
      </c>
      <c r="I11" s="91">
        <f t="shared" si="2"/>
        <v>0</v>
      </c>
      <c r="J11" s="92">
        <f t="shared" si="3"/>
        <v>0</v>
      </c>
    </row>
    <row r="12" spans="1:10" s="86" customFormat="1">
      <c r="A12" s="93">
        <v>9</v>
      </c>
      <c r="B12" s="101" t="s">
        <v>61</v>
      </c>
      <c r="C12" s="99">
        <v>1</v>
      </c>
      <c r="D12" s="96" t="s">
        <v>12</v>
      </c>
      <c r="E12" s="90"/>
      <c r="F12" s="91">
        <f t="shared" si="0"/>
        <v>0</v>
      </c>
      <c r="G12" s="91"/>
      <c r="H12" s="91">
        <f t="shared" si="1"/>
        <v>0</v>
      </c>
      <c r="I12" s="91">
        <f t="shared" si="2"/>
        <v>0</v>
      </c>
      <c r="J12" s="92">
        <f t="shared" si="3"/>
        <v>0</v>
      </c>
    </row>
    <row r="13" spans="1:10">
      <c r="A13" s="100"/>
      <c r="B13" s="98" t="s">
        <v>16</v>
      </c>
      <c r="C13" s="99"/>
      <c r="D13" s="96"/>
      <c r="E13" s="90"/>
      <c r="F13" s="91"/>
      <c r="G13" s="91"/>
      <c r="H13" s="91"/>
      <c r="I13" s="91"/>
      <c r="J13" s="92"/>
    </row>
    <row r="14" spans="1:10" s="64" customFormat="1">
      <c r="A14" s="100">
        <v>10</v>
      </c>
      <c r="B14" s="94" t="s">
        <v>60</v>
      </c>
      <c r="C14" s="95">
        <v>300</v>
      </c>
      <c r="D14" s="97" t="s">
        <v>15</v>
      </c>
      <c r="E14" s="90"/>
      <c r="F14" s="91">
        <f t="shared" ref="F14:F15" si="8">E14*C14</f>
        <v>0</v>
      </c>
      <c r="G14" s="91"/>
      <c r="H14" s="91">
        <f t="shared" ref="H14:H15" si="9">G14*C14</f>
        <v>0</v>
      </c>
      <c r="I14" s="91">
        <f t="shared" ref="I14:J15" si="10">E14+G14</f>
        <v>0</v>
      </c>
      <c r="J14" s="92">
        <f t="shared" si="10"/>
        <v>0</v>
      </c>
    </row>
    <row r="15" spans="1:10" s="86" customFormat="1">
      <c r="A15" s="100">
        <v>11</v>
      </c>
      <c r="B15" s="94" t="s">
        <v>78</v>
      </c>
      <c r="C15" s="95">
        <v>5</v>
      </c>
      <c r="D15" s="97" t="s">
        <v>12</v>
      </c>
      <c r="E15" s="90"/>
      <c r="F15" s="91">
        <f t="shared" si="8"/>
        <v>0</v>
      </c>
      <c r="G15" s="91"/>
      <c r="H15" s="91">
        <f t="shared" si="9"/>
        <v>0</v>
      </c>
      <c r="I15" s="91">
        <f t="shared" si="10"/>
        <v>0</v>
      </c>
      <c r="J15" s="92">
        <f t="shared" si="10"/>
        <v>0</v>
      </c>
    </row>
    <row r="16" spans="1:10" s="7" customFormat="1" ht="22.5">
      <c r="A16" s="100">
        <v>12</v>
      </c>
      <c r="B16" s="101" t="s">
        <v>95</v>
      </c>
      <c r="C16" s="99">
        <v>350</v>
      </c>
      <c r="D16" s="96" t="s">
        <v>15</v>
      </c>
      <c r="E16" s="90"/>
      <c r="F16" s="91">
        <f t="shared" ref="F16:F18" si="11">E16*C16</f>
        <v>0</v>
      </c>
      <c r="G16" s="91"/>
      <c r="H16" s="91">
        <f t="shared" ref="H16:H18" si="12">G16*C16</f>
        <v>0</v>
      </c>
      <c r="I16" s="91">
        <f t="shared" ref="I16:I18" si="13">E16+G16</f>
        <v>0</v>
      </c>
      <c r="J16" s="92">
        <f t="shared" ref="J16:J18" si="14">F16+H16</f>
        <v>0</v>
      </c>
    </row>
    <row r="17" spans="1:10" s="7" customFormat="1">
      <c r="A17" s="100">
        <v>13</v>
      </c>
      <c r="B17" s="94" t="s">
        <v>101</v>
      </c>
      <c r="C17" s="78">
        <v>1</v>
      </c>
      <c r="D17" s="79" t="s">
        <v>12</v>
      </c>
      <c r="E17" s="71"/>
      <c r="F17" s="72">
        <f>E17*C17</f>
        <v>0</v>
      </c>
      <c r="G17" s="72"/>
      <c r="H17" s="72">
        <f>G17*C17</f>
        <v>0</v>
      </c>
      <c r="I17" s="72">
        <f>E17+G17</f>
        <v>0</v>
      </c>
      <c r="J17" s="73">
        <f>F17+H17</f>
        <v>0</v>
      </c>
    </row>
    <row r="18" spans="1:10" s="7" customFormat="1">
      <c r="A18" s="100">
        <v>14</v>
      </c>
      <c r="B18" s="77" t="s">
        <v>27</v>
      </c>
      <c r="C18" s="78">
        <v>1</v>
      </c>
      <c r="D18" s="79" t="s">
        <v>14</v>
      </c>
      <c r="E18" s="71"/>
      <c r="F18" s="72">
        <f t="shared" si="11"/>
        <v>0</v>
      </c>
      <c r="G18" s="72"/>
      <c r="H18" s="72">
        <f t="shared" si="12"/>
        <v>0</v>
      </c>
      <c r="I18" s="72">
        <f t="shared" si="13"/>
        <v>0</v>
      </c>
      <c r="J18" s="73">
        <f t="shared" si="14"/>
        <v>0</v>
      </c>
    </row>
    <row r="19" spans="1:10">
      <c r="A19" s="76"/>
      <c r="B19" s="74" t="s">
        <v>17</v>
      </c>
      <c r="C19" s="78"/>
      <c r="D19" s="79"/>
      <c r="E19" s="25"/>
      <c r="F19" s="26"/>
      <c r="G19" s="26"/>
      <c r="H19" s="26"/>
      <c r="I19" s="26"/>
      <c r="J19" s="27"/>
    </row>
    <row r="20" spans="1:10" s="49" customFormat="1">
      <c r="A20" s="76">
        <v>15</v>
      </c>
      <c r="B20" s="101" t="s">
        <v>18</v>
      </c>
      <c r="C20" s="78">
        <v>1</v>
      </c>
      <c r="D20" s="79" t="s">
        <v>14</v>
      </c>
      <c r="E20" s="54"/>
      <c r="F20" s="55">
        <v>0</v>
      </c>
      <c r="G20" s="55"/>
      <c r="H20" s="55">
        <f>G20*C20</f>
        <v>0</v>
      </c>
      <c r="I20" s="55">
        <f>E20+G20</f>
        <v>0</v>
      </c>
      <c r="J20" s="56">
        <f t="shared" ref="J20:J26" si="15">F20+H20</f>
        <v>0</v>
      </c>
    </row>
    <row r="21" spans="1:10" s="107" customFormat="1">
      <c r="A21" s="93">
        <v>16</v>
      </c>
      <c r="B21" s="101" t="s">
        <v>106</v>
      </c>
      <c r="C21" s="99">
        <v>1</v>
      </c>
      <c r="D21" s="96" t="s">
        <v>14</v>
      </c>
      <c r="E21" s="90"/>
      <c r="F21" s="91">
        <v>0</v>
      </c>
      <c r="G21" s="91"/>
      <c r="H21" s="91">
        <f t="shared" ref="H21:H26" si="16">G21*C21</f>
        <v>0</v>
      </c>
      <c r="I21" s="91">
        <f>E21+G21</f>
        <v>0</v>
      </c>
      <c r="J21" s="92">
        <f t="shared" ref="J21" si="17">F21+H21</f>
        <v>0</v>
      </c>
    </row>
    <row r="22" spans="1:10" s="58" customFormat="1">
      <c r="A22" s="93">
        <v>17</v>
      </c>
      <c r="B22" s="101" t="s">
        <v>86</v>
      </c>
      <c r="C22" s="78">
        <v>1</v>
      </c>
      <c r="D22" s="79" t="s">
        <v>14</v>
      </c>
      <c r="E22" s="54"/>
      <c r="F22" s="55">
        <v>0</v>
      </c>
      <c r="G22" s="55"/>
      <c r="H22" s="91">
        <f t="shared" si="16"/>
        <v>0</v>
      </c>
      <c r="I22" s="55">
        <f>E22+G22</f>
        <v>0</v>
      </c>
      <c r="J22" s="56">
        <f t="shared" si="15"/>
        <v>0</v>
      </c>
    </row>
    <row r="23" spans="1:10" s="49" customFormat="1">
      <c r="A23" s="93">
        <v>18</v>
      </c>
      <c r="B23" s="77" t="s">
        <v>19</v>
      </c>
      <c r="C23" s="78">
        <v>1</v>
      </c>
      <c r="D23" s="79" t="s">
        <v>14</v>
      </c>
      <c r="E23" s="54"/>
      <c r="F23" s="55">
        <v>0</v>
      </c>
      <c r="G23" s="55"/>
      <c r="H23" s="91">
        <f t="shared" si="16"/>
        <v>0</v>
      </c>
      <c r="I23" s="55">
        <f t="shared" ref="I23:I26" si="18">E23+G23</f>
        <v>0</v>
      </c>
      <c r="J23" s="56">
        <f t="shared" si="15"/>
        <v>0</v>
      </c>
    </row>
    <row r="24" spans="1:10" s="49" customFormat="1">
      <c r="A24" s="93">
        <v>19</v>
      </c>
      <c r="B24" s="77" t="s">
        <v>20</v>
      </c>
      <c r="C24" s="78">
        <v>1</v>
      </c>
      <c r="D24" s="79" t="s">
        <v>14</v>
      </c>
      <c r="E24" s="54"/>
      <c r="F24" s="55">
        <v>0</v>
      </c>
      <c r="G24" s="55"/>
      <c r="H24" s="91">
        <f t="shared" si="16"/>
        <v>0</v>
      </c>
      <c r="I24" s="55">
        <f t="shared" si="18"/>
        <v>0</v>
      </c>
      <c r="J24" s="56">
        <f t="shared" si="15"/>
        <v>0</v>
      </c>
    </row>
    <row r="25" spans="1:10" s="49" customFormat="1">
      <c r="A25" s="93">
        <v>20</v>
      </c>
      <c r="B25" s="101" t="s">
        <v>93</v>
      </c>
      <c r="C25" s="78">
        <v>1</v>
      </c>
      <c r="D25" s="79" t="s">
        <v>14</v>
      </c>
      <c r="E25" s="54"/>
      <c r="F25" s="55">
        <v>0</v>
      </c>
      <c r="G25" s="55"/>
      <c r="H25" s="91">
        <f t="shared" si="16"/>
        <v>0</v>
      </c>
      <c r="I25" s="55">
        <f t="shared" si="18"/>
        <v>0</v>
      </c>
      <c r="J25" s="56">
        <f t="shared" si="15"/>
        <v>0</v>
      </c>
    </row>
    <row r="26" spans="1:10" s="49" customFormat="1">
      <c r="A26" s="93">
        <v>21</v>
      </c>
      <c r="B26" s="77" t="s">
        <v>21</v>
      </c>
      <c r="C26" s="78">
        <v>1</v>
      </c>
      <c r="D26" s="79" t="s">
        <v>14</v>
      </c>
      <c r="E26" s="54"/>
      <c r="F26" s="55">
        <v>0</v>
      </c>
      <c r="G26" s="55"/>
      <c r="H26" s="91">
        <f t="shared" si="16"/>
        <v>0</v>
      </c>
      <c r="I26" s="55">
        <f t="shared" si="18"/>
        <v>0</v>
      </c>
      <c r="J26" s="56">
        <f t="shared" si="15"/>
        <v>0</v>
      </c>
    </row>
    <row r="27" spans="1:10" s="49" customFormat="1">
      <c r="A27" s="51"/>
      <c r="B27" s="51"/>
      <c r="C27" s="51"/>
      <c r="D27" s="51"/>
      <c r="E27" s="51"/>
      <c r="F27" s="52">
        <f>SUM(F4:F26)</f>
        <v>0</v>
      </c>
      <c r="G27" s="51"/>
      <c r="H27" s="52">
        <f>SUM(H4:H26)</f>
        <v>0</v>
      </c>
      <c r="I27" s="53"/>
      <c r="J27" s="52">
        <f>SUM(J4:J26)</f>
        <v>0</v>
      </c>
    </row>
    <row r="28" spans="1:10">
      <c r="B28" s="106"/>
    </row>
  </sheetData>
  <phoneticPr fontId="106" type="noConversion"/>
  <pageMargins left="0.70866141732283472" right="0.70866141732283472" top="0.78740157480314965" bottom="0.78740157480314965" header="0.31496062992125984" footer="0.31496062992125984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130" zoomScaleNormal="100" zoomScaleSheetLayoutView="130" workbookViewId="0">
      <pane ySplit="2" topLeftCell="A3" activePane="bottomLeft" state="frozen"/>
      <selection activeCell="C1" sqref="C1"/>
      <selection pane="bottomLeft" activeCell="B21" sqref="B21"/>
    </sheetView>
  </sheetViews>
  <sheetFormatPr defaultRowHeight="15"/>
  <cols>
    <col min="1" max="1" width="3" style="107" bestFit="1" customWidth="1"/>
    <col min="2" max="2" width="58.5703125" style="107" customWidth="1"/>
    <col min="3" max="3" width="8.7109375" style="107" customWidth="1"/>
    <col min="4" max="4" width="3.42578125" style="107" bestFit="1" customWidth="1"/>
    <col min="5" max="5" width="11.85546875" style="107" customWidth="1"/>
    <col min="6" max="6" width="12.7109375" style="107" customWidth="1"/>
    <col min="7" max="7" width="12.140625" style="107" customWidth="1"/>
    <col min="8" max="9" width="12.5703125" style="107" customWidth="1"/>
    <col min="10" max="10" width="19.42578125" style="107" customWidth="1"/>
    <col min="11" max="16384" width="9.140625" style="107"/>
  </cols>
  <sheetData>
    <row r="1" spans="1:10" ht="27">
      <c r="A1" s="8"/>
      <c r="B1" s="9"/>
      <c r="C1" s="10"/>
      <c r="D1" s="11"/>
      <c r="E1" s="87"/>
      <c r="F1" s="87"/>
      <c r="G1" s="87"/>
      <c r="H1" s="87"/>
      <c r="I1" s="87"/>
      <c r="J1" s="87"/>
    </row>
    <row r="2" spans="1:10" ht="24">
      <c r="A2" s="13"/>
      <c r="B2" s="14" t="s">
        <v>5</v>
      </c>
      <c r="C2" s="15" t="s">
        <v>6</v>
      </c>
      <c r="D2" s="15" t="s">
        <v>7</v>
      </c>
      <c r="E2" s="16" t="s">
        <v>9</v>
      </c>
      <c r="F2" s="17" t="s">
        <v>10</v>
      </c>
      <c r="G2" s="17" t="s">
        <v>11</v>
      </c>
      <c r="H2" s="17" t="s">
        <v>4</v>
      </c>
      <c r="I2" s="17" t="s">
        <v>13</v>
      </c>
      <c r="J2" s="18" t="s">
        <v>8</v>
      </c>
    </row>
    <row r="3" spans="1:10">
      <c r="A3" s="19"/>
      <c r="B3" s="20" t="s">
        <v>22</v>
      </c>
      <c r="C3" s="21"/>
      <c r="D3" s="21"/>
      <c r="E3" s="22"/>
      <c r="F3" s="23"/>
      <c r="G3" s="23"/>
      <c r="H3" s="23"/>
      <c r="I3" s="23"/>
      <c r="J3" s="24"/>
    </row>
    <row r="4" spans="1:10" s="86" customFormat="1" ht="22.5">
      <c r="A4" s="93">
        <v>1</v>
      </c>
      <c r="B4" s="101" t="s">
        <v>102</v>
      </c>
      <c r="C4" s="99">
        <v>2</v>
      </c>
      <c r="D4" s="96" t="s">
        <v>12</v>
      </c>
      <c r="E4" s="90"/>
      <c r="F4" s="91">
        <f t="shared" ref="F4:F6" si="0">E4*C4</f>
        <v>0</v>
      </c>
      <c r="G4" s="91"/>
      <c r="H4" s="91">
        <f t="shared" ref="H4:H6" si="1">G4*C4</f>
        <v>0</v>
      </c>
      <c r="I4" s="91">
        <f t="shared" ref="I4:J6" si="2">E4+G4</f>
        <v>0</v>
      </c>
      <c r="J4" s="92">
        <f t="shared" si="2"/>
        <v>0</v>
      </c>
    </row>
    <row r="5" spans="1:10" s="86" customFormat="1">
      <c r="A5" s="93">
        <v>2</v>
      </c>
      <c r="B5" s="101" t="s">
        <v>103</v>
      </c>
      <c r="C5" s="99">
        <v>2</v>
      </c>
      <c r="D5" s="96" t="s">
        <v>12</v>
      </c>
      <c r="E5" s="90"/>
      <c r="F5" s="91">
        <f t="shared" si="0"/>
        <v>0</v>
      </c>
      <c r="G5" s="91"/>
      <c r="H5" s="91">
        <f t="shared" si="1"/>
        <v>0</v>
      </c>
      <c r="I5" s="91">
        <f t="shared" si="2"/>
        <v>0</v>
      </c>
      <c r="J5" s="92">
        <f t="shared" si="2"/>
        <v>0</v>
      </c>
    </row>
    <row r="6" spans="1:10" s="86" customFormat="1">
      <c r="A6" s="93"/>
      <c r="B6" s="101"/>
      <c r="C6" s="99"/>
      <c r="D6" s="96" t="s">
        <v>12</v>
      </c>
      <c r="E6" s="90"/>
      <c r="F6" s="91">
        <f t="shared" si="0"/>
        <v>0</v>
      </c>
      <c r="G6" s="91"/>
      <c r="H6" s="91">
        <f t="shared" si="1"/>
        <v>0</v>
      </c>
      <c r="I6" s="91">
        <f t="shared" si="2"/>
        <v>0</v>
      </c>
      <c r="J6" s="92">
        <f t="shared" si="2"/>
        <v>0</v>
      </c>
    </row>
    <row r="7" spans="1:10">
      <c r="A7" s="93"/>
      <c r="B7" s="98" t="s">
        <v>16</v>
      </c>
      <c r="C7" s="99"/>
      <c r="D7" s="96"/>
      <c r="E7" s="90"/>
      <c r="F7" s="91"/>
      <c r="G7" s="91"/>
      <c r="H7" s="91"/>
      <c r="I7" s="91"/>
      <c r="J7" s="92"/>
    </row>
    <row r="8" spans="1:10" s="86" customFormat="1">
      <c r="A8" s="100">
        <v>3</v>
      </c>
      <c r="B8" s="94" t="s">
        <v>60</v>
      </c>
      <c r="C8" s="95">
        <v>40</v>
      </c>
      <c r="D8" s="97" t="s">
        <v>15</v>
      </c>
      <c r="E8" s="90"/>
      <c r="F8" s="91">
        <f t="shared" ref="F8:F11" si="3">E8*C8</f>
        <v>0</v>
      </c>
      <c r="G8" s="91"/>
      <c r="H8" s="91">
        <f t="shared" ref="H8:H11" si="4">G8*C8</f>
        <v>0</v>
      </c>
      <c r="I8" s="91">
        <f t="shared" ref="I8:J11" si="5">E8+G8</f>
        <v>0</v>
      </c>
      <c r="J8" s="92">
        <f t="shared" si="5"/>
        <v>0</v>
      </c>
    </row>
    <row r="9" spans="1:10" s="86" customFormat="1">
      <c r="A9" s="100">
        <v>4</v>
      </c>
      <c r="B9" s="94" t="s">
        <v>23</v>
      </c>
      <c r="C9" s="95">
        <v>50</v>
      </c>
      <c r="D9" s="97" t="s">
        <v>12</v>
      </c>
      <c r="E9" s="90"/>
      <c r="F9" s="91">
        <f t="shared" si="3"/>
        <v>0</v>
      </c>
      <c r="G9" s="91"/>
      <c r="H9" s="91">
        <f t="shared" si="4"/>
        <v>0</v>
      </c>
      <c r="I9" s="91">
        <f t="shared" si="5"/>
        <v>0</v>
      </c>
      <c r="J9" s="92">
        <f t="shared" si="5"/>
        <v>0</v>
      </c>
    </row>
    <row r="10" spans="1:10" s="86" customFormat="1">
      <c r="A10" s="100">
        <v>5</v>
      </c>
      <c r="B10" s="94" t="s">
        <v>101</v>
      </c>
      <c r="C10" s="99">
        <v>1</v>
      </c>
      <c r="D10" s="96" t="s">
        <v>12</v>
      </c>
      <c r="E10" s="90"/>
      <c r="F10" s="91">
        <f>E10*C10</f>
        <v>0</v>
      </c>
      <c r="G10" s="91"/>
      <c r="H10" s="91">
        <f>G10*C10</f>
        <v>0</v>
      </c>
      <c r="I10" s="91">
        <f>E10+G10</f>
        <v>0</v>
      </c>
      <c r="J10" s="92">
        <f>F10+H10</f>
        <v>0</v>
      </c>
    </row>
    <row r="11" spans="1:10" s="86" customFormat="1">
      <c r="A11" s="100">
        <v>6</v>
      </c>
      <c r="B11" s="101" t="s">
        <v>27</v>
      </c>
      <c r="C11" s="99">
        <v>1</v>
      </c>
      <c r="D11" s="96" t="s">
        <v>14</v>
      </c>
      <c r="E11" s="90"/>
      <c r="F11" s="91">
        <f t="shared" si="3"/>
        <v>0</v>
      </c>
      <c r="G11" s="91"/>
      <c r="H11" s="91">
        <f t="shared" si="4"/>
        <v>0</v>
      </c>
      <c r="I11" s="91">
        <f t="shared" si="5"/>
        <v>0</v>
      </c>
      <c r="J11" s="92">
        <f t="shared" si="5"/>
        <v>0</v>
      </c>
    </row>
    <row r="12" spans="1:10">
      <c r="A12" s="93"/>
      <c r="B12" s="98" t="s">
        <v>17</v>
      </c>
      <c r="C12" s="99"/>
      <c r="D12" s="96"/>
      <c r="E12" s="90"/>
      <c r="F12" s="91"/>
      <c r="G12" s="91"/>
      <c r="H12" s="91"/>
      <c r="I12" s="91"/>
      <c r="J12" s="92"/>
    </row>
    <row r="13" spans="1:10">
      <c r="A13" s="93">
        <v>7</v>
      </c>
      <c r="B13" s="101" t="s">
        <v>18</v>
      </c>
      <c r="C13" s="99">
        <v>1</v>
      </c>
      <c r="D13" s="96" t="s">
        <v>14</v>
      </c>
      <c r="E13" s="90"/>
      <c r="F13" s="91">
        <v>0</v>
      </c>
      <c r="G13" s="91"/>
      <c r="H13" s="91">
        <f>G13*C13</f>
        <v>0</v>
      </c>
      <c r="I13" s="91">
        <f>E13+G13</f>
        <v>0</v>
      </c>
      <c r="J13" s="92">
        <f t="shared" ref="J13:J19" si="6">F13+H13</f>
        <v>0</v>
      </c>
    </row>
    <row r="14" spans="1:10">
      <c r="A14" s="93">
        <v>8</v>
      </c>
      <c r="B14" s="101" t="s">
        <v>106</v>
      </c>
      <c r="C14" s="99">
        <v>1</v>
      </c>
      <c r="D14" s="96" t="s">
        <v>14</v>
      </c>
      <c r="E14" s="90"/>
      <c r="F14" s="91">
        <v>0</v>
      </c>
      <c r="G14" s="91"/>
      <c r="H14" s="91">
        <f t="shared" ref="H14:H19" si="7">G14*C14</f>
        <v>0</v>
      </c>
      <c r="I14" s="91">
        <f>E14+G14</f>
        <v>0</v>
      </c>
      <c r="J14" s="92">
        <f t="shared" si="6"/>
        <v>0</v>
      </c>
    </row>
    <row r="15" spans="1:10">
      <c r="A15" s="93">
        <v>9</v>
      </c>
      <c r="B15" s="101" t="s">
        <v>105</v>
      </c>
      <c r="C15" s="99">
        <v>1</v>
      </c>
      <c r="D15" s="96" t="s">
        <v>14</v>
      </c>
      <c r="E15" s="90"/>
      <c r="F15" s="91">
        <v>0</v>
      </c>
      <c r="G15" s="91"/>
      <c r="H15" s="91">
        <f t="shared" si="7"/>
        <v>0</v>
      </c>
      <c r="I15" s="91">
        <f>E15+G15</f>
        <v>0</v>
      </c>
      <c r="J15" s="92">
        <f t="shared" si="6"/>
        <v>0</v>
      </c>
    </row>
    <row r="16" spans="1:10">
      <c r="A16" s="93">
        <v>10</v>
      </c>
      <c r="B16" s="101" t="s">
        <v>19</v>
      </c>
      <c r="C16" s="99">
        <v>1</v>
      </c>
      <c r="D16" s="96" t="s">
        <v>14</v>
      </c>
      <c r="E16" s="90"/>
      <c r="F16" s="91">
        <v>0</v>
      </c>
      <c r="G16" s="91"/>
      <c r="H16" s="91">
        <f t="shared" si="7"/>
        <v>0</v>
      </c>
      <c r="I16" s="91">
        <f t="shared" ref="I16:I19" si="8">E16+G16</f>
        <v>0</v>
      </c>
      <c r="J16" s="92">
        <f t="shared" si="6"/>
        <v>0</v>
      </c>
    </row>
    <row r="17" spans="1:10">
      <c r="A17" s="93">
        <v>11</v>
      </c>
      <c r="B17" s="101" t="s">
        <v>20</v>
      </c>
      <c r="C17" s="99">
        <v>1</v>
      </c>
      <c r="D17" s="96" t="s">
        <v>14</v>
      </c>
      <c r="E17" s="90"/>
      <c r="F17" s="91">
        <v>0</v>
      </c>
      <c r="G17" s="91"/>
      <c r="H17" s="91">
        <f t="shared" si="7"/>
        <v>0</v>
      </c>
      <c r="I17" s="91">
        <f t="shared" si="8"/>
        <v>0</v>
      </c>
      <c r="J17" s="92">
        <f t="shared" si="6"/>
        <v>0</v>
      </c>
    </row>
    <row r="18" spans="1:10">
      <c r="A18" s="93">
        <v>12</v>
      </c>
      <c r="B18" s="101" t="s">
        <v>93</v>
      </c>
      <c r="C18" s="99">
        <v>1</v>
      </c>
      <c r="D18" s="96" t="s">
        <v>14</v>
      </c>
      <c r="E18" s="90"/>
      <c r="F18" s="91">
        <v>0</v>
      </c>
      <c r="G18" s="91"/>
      <c r="H18" s="91">
        <f t="shared" si="7"/>
        <v>0</v>
      </c>
      <c r="I18" s="91">
        <f t="shared" si="8"/>
        <v>0</v>
      </c>
      <c r="J18" s="92">
        <f t="shared" si="6"/>
        <v>0</v>
      </c>
    </row>
    <row r="19" spans="1:10">
      <c r="A19" s="93">
        <v>13</v>
      </c>
      <c r="B19" s="101" t="s">
        <v>21</v>
      </c>
      <c r="C19" s="99">
        <v>1</v>
      </c>
      <c r="D19" s="96" t="s">
        <v>14</v>
      </c>
      <c r="E19" s="90"/>
      <c r="F19" s="91">
        <v>0</v>
      </c>
      <c r="G19" s="91"/>
      <c r="H19" s="91">
        <f t="shared" si="7"/>
        <v>0</v>
      </c>
      <c r="I19" s="91">
        <f t="shared" si="8"/>
        <v>0</v>
      </c>
      <c r="J19" s="92">
        <f t="shared" si="6"/>
        <v>0</v>
      </c>
    </row>
    <row r="20" spans="1:10">
      <c r="A20" s="51"/>
      <c r="B20" s="51"/>
      <c r="C20" s="51"/>
      <c r="D20" s="51"/>
      <c r="E20" s="51"/>
      <c r="F20" s="52">
        <f>SUM(F4:F19)</f>
        <v>0</v>
      </c>
      <c r="G20" s="51"/>
      <c r="H20" s="52">
        <f>SUM(H4:H19)</f>
        <v>0</v>
      </c>
      <c r="I20" s="88"/>
      <c r="J20" s="52">
        <f>SUM(J4:J19)</f>
        <v>0</v>
      </c>
    </row>
    <row r="21" spans="1:10" ht="45">
      <c r="B21" s="106" t="s">
        <v>104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Rekapitulace </vt:lpstr>
      <vt:lpstr>EZS</vt:lpstr>
      <vt:lpstr>CCTV</vt:lpstr>
      <vt:lpstr>DT</vt:lpstr>
      <vt:lpstr>Osvětlení</vt:lpstr>
      <vt:lpstr>DT!Oblast_tisku</vt:lpstr>
      <vt:lpstr>Osvětlení!Oblast_tisku</vt:lpstr>
      <vt:lpstr>'Rekapitulace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Prikryl</dc:creator>
  <cp:lastModifiedBy>Markelová Jana</cp:lastModifiedBy>
  <cp:lastPrinted>2015-04-17T03:45:39Z</cp:lastPrinted>
  <dcterms:created xsi:type="dcterms:W3CDTF">2010-06-28T08:44:59Z</dcterms:created>
  <dcterms:modified xsi:type="dcterms:W3CDTF">2017-02-06T13:49:58Z</dcterms:modified>
</cp:coreProperties>
</file>